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anuszczak\Downloads\"/>
    </mc:Choice>
  </mc:AlternateContent>
  <bookViews>
    <workbookView xWindow="0" yWindow="0" windowWidth="13935" windowHeight="10770"/>
  </bookViews>
  <sheets>
    <sheet name="Etap_II" sheetId="1" r:id="rId1"/>
  </sheets>
  <definedNames>
    <definedName name="_xlnm.Print_Area" localSheetId="0">Etap_II!$A$1:$L$111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9" i="1" l="1"/>
  <c r="K108" i="1"/>
  <c r="L108" i="1"/>
  <c r="K8" i="1"/>
  <c r="L32" i="1"/>
  <c r="K32" i="1"/>
  <c r="L27" i="1"/>
  <c r="K27" i="1"/>
  <c r="L25" i="1"/>
  <c r="K25" i="1"/>
  <c r="L23" i="1"/>
  <c r="K23" i="1"/>
  <c r="L22" i="1"/>
  <c r="K22" i="1"/>
  <c r="L17" i="1"/>
  <c r="K17" i="1"/>
  <c r="L81" i="1"/>
  <c r="K81" i="1"/>
  <c r="L75" i="1"/>
  <c r="K75" i="1"/>
  <c r="L64" i="1"/>
  <c r="K64" i="1"/>
  <c r="L59" i="1"/>
  <c r="K59" i="1"/>
  <c r="L58" i="1"/>
  <c r="K58" i="1"/>
  <c r="L57" i="1"/>
  <c r="K57" i="1"/>
  <c r="L55" i="1"/>
  <c r="K55" i="1"/>
  <c r="L54" i="1"/>
  <c r="K54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K5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0" i="1"/>
  <c r="K79" i="1"/>
  <c r="K78" i="1"/>
  <c r="K77" i="1"/>
  <c r="K76" i="1"/>
  <c r="K74" i="1"/>
  <c r="K73" i="1"/>
  <c r="K72" i="1"/>
  <c r="K71" i="1"/>
  <c r="K70" i="1"/>
  <c r="K69" i="1"/>
  <c r="K68" i="1"/>
  <c r="K67" i="1"/>
  <c r="K66" i="1"/>
  <c r="K65" i="1"/>
  <c r="K63" i="1"/>
  <c r="K62" i="1"/>
  <c r="K61" i="1"/>
  <c r="K60" i="1"/>
  <c r="K56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1" i="1"/>
  <c r="K30" i="1"/>
  <c r="K29" i="1"/>
  <c r="K28" i="1"/>
  <c r="K26" i="1"/>
  <c r="K24" i="1"/>
  <c r="K21" i="1"/>
  <c r="K20" i="1"/>
  <c r="K19" i="1"/>
  <c r="K18" i="1"/>
  <c r="K16" i="1"/>
  <c r="K15" i="1"/>
  <c r="K14" i="1"/>
  <c r="K13" i="1"/>
  <c r="K10" i="1"/>
  <c r="K9" i="1"/>
  <c r="K7" i="1"/>
  <c r="K6" i="1"/>
  <c r="L14" i="1"/>
  <c r="L15" i="1"/>
  <c r="L16" i="1"/>
  <c r="L18" i="1"/>
  <c r="L19" i="1"/>
  <c r="L20" i="1"/>
  <c r="L21" i="1"/>
  <c r="L24" i="1"/>
  <c r="L26" i="1"/>
  <c r="L28" i="1"/>
  <c r="L29" i="1"/>
  <c r="L30" i="1"/>
  <c r="L31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6" i="1"/>
  <c r="L60" i="1"/>
  <c r="L61" i="1"/>
  <c r="L62" i="1"/>
  <c r="L63" i="1"/>
  <c r="L65" i="1"/>
  <c r="L66" i="1"/>
  <c r="L67" i="1"/>
  <c r="L68" i="1"/>
  <c r="L69" i="1"/>
  <c r="L70" i="1"/>
  <c r="L71" i="1"/>
  <c r="L72" i="1"/>
  <c r="L73" i="1"/>
  <c r="L74" i="1"/>
  <c r="L76" i="1"/>
  <c r="L77" i="1"/>
  <c r="L78" i="1"/>
  <c r="L79" i="1"/>
  <c r="L80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13" i="1"/>
  <c r="K110" i="1" l="1"/>
  <c r="K111" i="1" s="1"/>
  <c r="L109" i="1"/>
</calcChain>
</file>

<file path=xl/sharedStrings.xml><?xml version="1.0" encoding="utf-8"?>
<sst xmlns="http://schemas.openxmlformats.org/spreadsheetml/2006/main" count="272" uniqueCount="139">
  <si>
    <t>Parametry techniczno-użytkowe opraw oraz ich zasilaczy</t>
  </si>
  <si>
    <t>L.p</t>
  </si>
  <si>
    <t>Opis dostaw z instalacją</t>
  </si>
  <si>
    <t xml:space="preserve">Nazwa, Typ oprawy, producent </t>
  </si>
  <si>
    <t xml:space="preserve">Moc nominalna zasilacza oprawy          (moc maksymalna zasilacza oprawy przed jego zaprogramo-waniem nie uwzględniają- ca jego sprawności) </t>
  </si>
  <si>
    <r>
      <t xml:space="preserve">PF zasilacza oprawy dla mocy nominalnej zasilacza przed jego zaprogra-mowaniem </t>
    </r>
    <r>
      <rPr>
        <sz val="8"/>
        <color indexed="10"/>
        <rFont val="Times New Roman"/>
        <family val="1"/>
        <charset val="238"/>
      </rPr>
      <t xml:space="preserve">  </t>
    </r>
  </si>
  <si>
    <t>PF zasilacza oprawy  po jego zaprogra-mowaniu</t>
  </si>
  <si>
    <t>Ilość</t>
  </si>
  <si>
    <t>Jedn.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</si>
  <si>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</si>
  <si>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</si>
  <si>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</si>
  <si>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</si>
  <si>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</si>
  <si>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</si>
  <si>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</si>
  <si>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</si>
  <si>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</si>
  <si>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</si>
  <si>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x</t>
  </si>
  <si>
    <t xml:space="preserve"> szt.  </t>
  </si>
  <si>
    <t>szt.</t>
  </si>
  <si>
    <t>Dostawa z instalacją</t>
  </si>
  <si>
    <t>Pomiary natężenia oświetlenia</t>
  </si>
  <si>
    <t xml:space="preserve">Dopuszczenie do prac przez ZE  </t>
  </si>
  <si>
    <t xml:space="preserve">pomiar </t>
  </si>
  <si>
    <t>Instalacja opraw oświetlenia zewnętrznego</t>
  </si>
  <si>
    <t xml:space="preserve"> kpl.  </t>
  </si>
  <si>
    <t>Moc zainstalowana [kW]</t>
  </si>
  <si>
    <t xml:space="preserve">Demontaż opraw wraz ze źródłami światła  </t>
  </si>
  <si>
    <t>Specyfikacja dostawy</t>
  </si>
  <si>
    <t>Montaż sterownika segmentowego w szafie oświetleniowej</t>
  </si>
  <si>
    <t>Montaż sterownika Zhaga w oprawie oświetleniowej</t>
  </si>
  <si>
    <t>Moc rzeczywista oprawy           (moc oprawy po zaprogramo-waniu zasilacza na moc wynikającą       z obliczeń fotometry-cznych               z uwzględnie-niem sprawności zasilacza)</t>
  </si>
  <si>
    <t>Cena jednostkowa netto                   /w zł/</t>
  </si>
  <si>
    <t>Wartość netto              /w zł/</t>
  </si>
  <si>
    <t>11. /8x10/</t>
  </si>
  <si>
    <t>Razem koszty netto PLN</t>
  </si>
  <si>
    <t>Razem koszty brutto PLN</t>
  </si>
  <si>
    <t>L.p.</t>
  </si>
  <si>
    <t>nr sytuacji oświetleniowej RELUX&amp; nazwa ulicy &amp; moc z projektu</t>
  </si>
  <si>
    <t>Wykonanie pomiarów elektrycznych w punktach zasilania</t>
  </si>
  <si>
    <t>53.Dzielna.typ 2</t>
  </si>
  <si>
    <t>68.Wiatraczna.typ 2</t>
  </si>
  <si>
    <t>83.Marii Dąbrowskiej.typ 2</t>
  </si>
  <si>
    <t>85.Jarosława Iwaszkiewicza.typ 2</t>
  </si>
  <si>
    <t>86.Konstantego Ildefonsa Gałczyńskiego.typ 2</t>
  </si>
  <si>
    <t>87.Romana Dmowskiego.typ 2</t>
  </si>
  <si>
    <t>88.Heleny Trzcińskiej.typ 2</t>
  </si>
  <si>
    <t>89.Zofii Nałkowskiej.typ 2</t>
  </si>
  <si>
    <t>90.Tadeusza Sygietyńskiego.typ 2</t>
  </si>
  <si>
    <t>91.Zofii Nałkowskiej.typ 2</t>
  </si>
  <si>
    <t>94.Poprzeczna.typ 2</t>
  </si>
  <si>
    <t>95.Al. Armii Krajowej.typ 2</t>
  </si>
  <si>
    <t>99.Dzielna.typ 2</t>
  </si>
  <si>
    <t>103.Kamila Cypriana Norwida.typ 2</t>
  </si>
  <si>
    <t>104.Kostromska.typ 2</t>
  </si>
  <si>
    <t>105.Mieczysława Kobyłeckiego.typ 2</t>
  </si>
  <si>
    <t>106.Belzacka.typ 2</t>
  </si>
  <si>
    <t>108.Juliusza Słowackiego.typ 2</t>
  </si>
  <si>
    <t>110.Belzacka.typ 2</t>
  </si>
  <si>
    <t>111.Barbórki.typ 2</t>
  </si>
  <si>
    <t>112.Emilii Plater.typ 2</t>
  </si>
  <si>
    <t>115.9 Maja.typ 2</t>
  </si>
  <si>
    <t>120.Jedności Narodowej.typ 2</t>
  </si>
  <si>
    <t>138.Szkolna.typ 2</t>
  </si>
  <si>
    <t>142.Kostromska.typ 2</t>
  </si>
  <si>
    <t>143.Polna.typ 2</t>
  </si>
  <si>
    <t>200.Topolowa.typ 2</t>
  </si>
  <si>
    <t>230.Wojska Polskiego.typ 2</t>
  </si>
  <si>
    <t>287.Sulejowska.typ 2</t>
  </si>
  <si>
    <t>292.Dzielna.typ 2</t>
  </si>
  <si>
    <t>451.Romana Dmowskiego.typ 2</t>
  </si>
  <si>
    <t>456.Górna.typ 2</t>
  </si>
  <si>
    <t>473.Kostromska.typ 2</t>
  </si>
  <si>
    <t>500.Kwiatowa.typ 2</t>
  </si>
  <si>
    <t>523.Juliusza Słowackiego.typ 2</t>
  </si>
  <si>
    <t>536.Ignacego Paderewskiego.typ 2</t>
  </si>
  <si>
    <t>537.Rysia.typ 2</t>
  </si>
  <si>
    <t>118b.Tadeusza Kotarbińskiego.typ 2</t>
  </si>
  <si>
    <t>119b.Leszka Białego.typ 2</t>
  </si>
  <si>
    <t>122b.Marii Konopnickiej.typ 2</t>
  </si>
  <si>
    <t>123b.Witolda Doroszewskiego.typ 2</t>
  </si>
  <si>
    <t>126b.Jana Matejki.typ 2</t>
  </si>
  <si>
    <t>139b.Jarosława Daniłowskiego.typ 2</t>
  </si>
  <si>
    <t>221b.Łódzka.typ 2</t>
  </si>
  <si>
    <t>286b.Bugajska.typ 2</t>
  </si>
  <si>
    <t>83b.Marii Dąbrowskiej.typ 2</t>
  </si>
  <si>
    <t>84b.Juliana Tuwima.typ 2</t>
  </si>
  <si>
    <t>85b.Jarosława Iwaszkiewicza.typ 2</t>
  </si>
  <si>
    <t>86b.Konstantego Ildefonsa Gałczyńskiego.typ 2</t>
  </si>
  <si>
    <t>90b.Tadeusza Sygietyńskiego.typ 2</t>
  </si>
  <si>
    <t>96.Al. Armii Krajowej.typ 3</t>
  </si>
  <si>
    <t>97.Przechodnia.typ 3</t>
  </si>
  <si>
    <t>98.Rysia.typ 3</t>
  </si>
  <si>
    <t>100.Aleja Marszałka Józefa Piłsudskiego.typ 3</t>
  </si>
  <si>
    <t>101.Rysia.typ 3</t>
  </si>
  <si>
    <t>102.Górna.typ 3</t>
  </si>
  <si>
    <t>134.Jarzębinowa.typ 3</t>
  </si>
  <si>
    <t>135.Cedrowa.typ 3</t>
  </si>
  <si>
    <t>136.Jarosława Daniłowskiego.typ 3</t>
  </si>
  <si>
    <t>151.Dębowa.typ 3</t>
  </si>
  <si>
    <t>152.Liściasta.typ 3</t>
  </si>
  <si>
    <t>153.Lipowa.typ 3</t>
  </si>
  <si>
    <t>161.Konstantego Ildefonsa Gałczyńskiego.typ 3</t>
  </si>
  <si>
    <t>162.Jarosława Iwaszkiewicza.typ 3</t>
  </si>
  <si>
    <t>210.Łódzka.typ 3</t>
  </si>
  <si>
    <t>211.Topolowa.typ 3</t>
  </si>
  <si>
    <t>231.Wojska Polskiego.typ 3</t>
  </si>
  <si>
    <t>239.Al. Armii Krajowej.typ 3</t>
  </si>
  <si>
    <t>289.Dzielna.typ 3</t>
  </si>
  <si>
    <t>405.Kredytowa.typ 3</t>
  </si>
  <si>
    <t>406.Wiślana.typ 3</t>
  </si>
  <si>
    <t>407.Gwarków.typ 3</t>
  </si>
  <si>
    <t>408.Wiślana.typ 3</t>
  </si>
  <si>
    <t>409.Obywatelska.typ 3</t>
  </si>
  <si>
    <t>525.Belzacka.typ 3</t>
  </si>
  <si>
    <t>526.Jana Matejki.typ 3</t>
  </si>
  <si>
    <t>527.Stanisława Wyspiańskiego.typ 3</t>
  </si>
  <si>
    <t>528.Polna.typ 3</t>
  </si>
  <si>
    <t>529.Sadowa.typ 3</t>
  </si>
  <si>
    <t>530.Szkolna.typ 3</t>
  </si>
  <si>
    <t>531.Pasaż Karola Rudowskiego.typ 3</t>
  </si>
  <si>
    <t>532.Aleja 3 Maja.typ 3</t>
  </si>
  <si>
    <t>533.Stefana Batorego.typ 3</t>
  </si>
  <si>
    <t>38.Żołnierzy Wyklętych 1944-1956.typ 4</t>
  </si>
  <si>
    <t>40.Aleja  3 Maja.typ 4</t>
  </si>
  <si>
    <t>41.Plac Tadeusza Kościuszki.typ 4</t>
  </si>
  <si>
    <t>42.Gabriela Narutowicza.typ 4</t>
  </si>
  <si>
    <t>44.Juliusza Słowackiego.typ 4</t>
  </si>
  <si>
    <t>116.Belzacka.typ 4</t>
  </si>
  <si>
    <t>117.Tadeusza Kotarbińskiego.typ 4</t>
  </si>
  <si>
    <t>259.Pasaż Karola Rudowskiego.typ 4</t>
  </si>
  <si>
    <t>264.Al. Mikołaja Kopernika.typ 4</t>
  </si>
  <si>
    <t>306.Henryka Sienkiewicza.typ 4</t>
  </si>
  <si>
    <t>307.Juliusza Słowackiego.typ 4</t>
  </si>
  <si>
    <t>481.Partyzantów.typ 4</t>
  </si>
  <si>
    <t>42b.Park Śródmiejski.typ 4</t>
  </si>
  <si>
    <t>Formularz cenowy Etap II - Formularz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</si>
</sst>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zcionka tekstu podstawowego"/>
      <family val="2"/>
      <charset val="238"/>
    </font>
    <font>
      <sz val="8"/>
      <color indexed="10"/>
      <name val="Times New Roman"/>
      <family val="1"/>
      <charset val="238"/>
    </font>
    <font>
      <sz val="8"/>
      <name val="Czcionka tekstu podstawowego"/>
      <family val="2"/>
      <charset val="238"/>
    </font>
    <font>
      <sz val="8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tabSelected="1" zoomScaleNormal="100" workbookViewId="0">
      <selection activeCell="Q3" sqref="Q3"/>
    </sheetView>
  </sheetViews>
  <sheetFormatPr defaultRowHeight="14.25"/>
  <cols>
    <col min="1" max="1" width="3.5" style="1" bestFit="1" customWidth="1"/>
    <col min="2" max="2" width="40.25" style="1" customWidth="1"/>
    <col min="3" max="6" width="9" style="1"/>
    <col min="7" max="7" width="8.75" style="1" customWidth="1"/>
    <col min="8" max="8" width="9" style="1"/>
    <col min="9" max="11" width="7.75" style="1" customWidth="1"/>
    <col min="12" max="14" width="9" style="1"/>
    <col min="15" max="15" width="29.5" style="1" customWidth="1"/>
    <col min="16" max="16384" width="9" style="1"/>
  </cols>
  <sheetData>
    <row r="1" spans="1:18" ht="16.5" customHeight="1">
      <c r="A1" s="26" t="s">
        <v>138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8" ht="14.25" customHeight="1">
      <c r="A2" s="21" t="s">
        <v>22</v>
      </c>
      <c r="B2" s="21"/>
      <c r="C2" s="22" t="s">
        <v>0</v>
      </c>
      <c r="D2" s="22"/>
      <c r="E2" s="22"/>
      <c r="F2" s="22"/>
      <c r="G2" s="22"/>
      <c r="H2" s="23" t="s">
        <v>30</v>
      </c>
      <c r="I2" s="24"/>
      <c r="J2" s="24"/>
      <c r="K2" s="24"/>
      <c r="L2" s="25"/>
    </row>
    <row r="3" spans="1:18" ht="191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33</v>
      </c>
      <c r="H3" s="3" t="s">
        <v>7</v>
      </c>
      <c r="I3" s="3" t="s">
        <v>8</v>
      </c>
      <c r="J3" s="3" t="s">
        <v>34</v>
      </c>
      <c r="K3" s="3" t="s">
        <v>35</v>
      </c>
      <c r="L3" s="3" t="s">
        <v>28</v>
      </c>
    </row>
    <row r="4" spans="1:18">
      <c r="A4" s="4" t="s">
        <v>9</v>
      </c>
      <c r="B4" s="7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12" t="s">
        <v>36</v>
      </c>
      <c r="L4" s="4">
        <v>14</v>
      </c>
    </row>
    <row r="5" spans="1:18" ht="19.350000000000001" customHeight="1">
      <c r="A5" s="2">
        <v>1</v>
      </c>
      <c r="B5" s="5" t="s">
        <v>29</v>
      </c>
      <c r="C5" s="6" t="s">
        <v>19</v>
      </c>
      <c r="D5" s="6" t="s">
        <v>19</v>
      </c>
      <c r="E5" s="6" t="s">
        <v>19</v>
      </c>
      <c r="F5" s="6" t="s">
        <v>19</v>
      </c>
      <c r="G5" s="6" t="s">
        <v>19</v>
      </c>
      <c r="H5" s="2">
        <v>839</v>
      </c>
      <c r="I5" s="2" t="s">
        <v>20</v>
      </c>
      <c r="J5" s="11">
        <v>0</v>
      </c>
      <c r="K5" s="11">
        <f t="shared" ref="K5:K10" si="0">ROUND(H5*J5,2)</f>
        <v>0</v>
      </c>
      <c r="L5" s="6" t="s">
        <v>19</v>
      </c>
    </row>
    <row r="6" spans="1:18" ht="19.350000000000001" customHeight="1">
      <c r="A6" s="2">
        <v>2</v>
      </c>
      <c r="B6" s="5" t="s">
        <v>32</v>
      </c>
      <c r="C6" s="6" t="s">
        <v>19</v>
      </c>
      <c r="D6" s="6" t="s">
        <v>19</v>
      </c>
      <c r="E6" s="6" t="s">
        <v>19</v>
      </c>
      <c r="F6" s="6" t="s">
        <v>19</v>
      </c>
      <c r="G6" s="6" t="s">
        <v>19</v>
      </c>
      <c r="H6" s="2">
        <v>839</v>
      </c>
      <c r="I6" s="2" t="s">
        <v>20</v>
      </c>
      <c r="J6" s="11">
        <v>0</v>
      </c>
      <c r="K6" s="11">
        <f t="shared" si="0"/>
        <v>0</v>
      </c>
      <c r="L6" s="6" t="s">
        <v>19</v>
      </c>
    </row>
    <row r="7" spans="1:18" ht="19.350000000000001" customHeight="1">
      <c r="A7" s="2">
        <v>3</v>
      </c>
      <c r="B7" s="5" t="s">
        <v>31</v>
      </c>
      <c r="C7" s="6" t="s">
        <v>19</v>
      </c>
      <c r="D7" s="6" t="s">
        <v>19</v>
      </c>
      <c r="E7" s="6" t="s">
        <v>19</v>
      </c>
      <c r="F7" s="6" t="s">
        <v>19</v>
      </c>
      <c r="G7" s="6" t="s">
        <v>19</v>
      </c>
      <c r="H7" s="2">
        <v>52</v>
      </c>
      <c r="I7" s="2" t="s">
        <v>20</v>
      </c>
      <c r="J7" s="11">
        <v>0</v>
      </c>
      <c r="K7" s="11">
        <f t="shared" si="0"/>
        <v>0</v>
      </c>
      <c r="L7" s="6" t="s">
        <v>19</v>
      </c>
    </row>
    <row r="8" spans="1:18" ht="19.350000000000001" customHeight="1">
      <c r="A8" s="2">
        <v>4</v>
      </c>
      <c r="B8" s="5" t="s">
        <v>41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  <c r="H8" s="2">
        <v>52</v>
      </c>
      <c r="I8" s="2" t="s">
        <v>25</v>
      </c>
      <c r="J8" s="11">
        <v>0</v>
      </c>
      <c r="K8" s="11">
        <f t="shared" ref="K8" si="1">ROUND(H8*J8,2)</f>
        <v>0</v>
      </c>
      <c r="L8" s="6" t="s">
        <v>19</v>
      </c>
    </row>
    <row r="9" spans="1:18" ht="18" customHeight="1">
      <c r="A9" s="2">
        <v>5</v>
      </c>
      <c r="B9" s="5" t="s">
        <v>23</v>
      </c>
      <c r="C9" s="6" t="s">
        <v>19</v>
      </c>
      <c r="D9" s="6" t="s">
        <v>19</v>
      </c>
      <c r="E9" s="6" t="s">
        <v>19</v>
      </c>
      <c r="F9" s="6" t="s">
        <v>19</v>
      </c>
      <c r="G9" s="6" t="s">
        <v>19</v>
      </c>
      <c r="H9" s="2">
        <v>10</v>
      </c>
      <c r="I9" s="2" t="s">
        <v>25</v>
      </c>
      <c r="J9" s="11">
        <v>0</v>
      </c>
      <c r="K9" s="11">
        <f t="shared" si="0"/>
        <v>0</v>
      </c>
      <c r="L9" s="6" t="s">
        <v>19</v>
      </c>
    </row>
    <row r="10" spans="1:18" ht="18" customHeight="1">
      <c r="A10" s="2">
        <v>6</v>
      </c>
      <c r="B10" s="5" t="s">
        <v>24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2">
        <v>1</v>
      </c>
      <c r="I10" s="2" t="s">
        <v>27</v>
      </c>
      <c r="J10" s="11">
        <v>0</v>
      </c>
      <c r="K10" s="11">
        <f t="shared" si="0"/>
        <v>0</v>
      </c>
      <c r="L10" s="6" t="s">
        <v>19</v>
      </c>
    </row>
    <row r="11" spans="1:18">
      <c r="A11" s="8"/>
      <c r="B11" s="27" t="s">
        <v>26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8" ht="14.25" customHeight="1">
      <c r="A12" s="15" t="s">
        <v>39</v>
      </c>
      <c r="B12" s="16" t="s">
        <v>40</v>
      </c>
    </row>
    <row r="13" spans="1:18" ht="14.25" customHeight="1">
      <c r="A13" s="2">
        <v>7</v>
      </c>
      <c r="B13" s="17" t="s">
        <v>42</v>
      </c>
      <c r="C13" s="2"/>
      <c r="D13" s="6"/>
      <c r="E13" s="6"/>
      <c r="F13" s="6"/>
      <c r="G13" s="6"/>
      <c r="H13" s="2">
        <v>4</v>
      </c>
      <c r="I13" s="2" t="s">
        <v>21</v>
      </c>
      <c r="J13" s="11">
        <v>0</v>
      </c>
      <c r="K13" s="11">
        <f t="shared" ref="K13:K90" si="2">ROUND(H13*J13,2)</f>
        <v>0</v>
      </c>
      <c r="L13" s="9">
        <f>ROUND(G13*H13/1000,2)</f>
        <v>0</v>
      </c>
      <c r="N13" s="14"/>
      <c r="O13"/>
      <c r="P13"/>
      <c r="Q13"/>
      <c r="R13"/>
    </row>
    <row r="14" spans="1:18" ht="14.25" customHeight="1">
      <c r="A14" s="2">
        <v>8</v>
      </c>
      <c r="B14" s="5" t="s">
        <v>43</v>
      </c>
      <c r="C14" s="2"/>
      <c r="D14" s="6"/>
      <c r="E14" s="6"/>
      <c r="F14" s="6"/>
      <c r="G14" s="6"/>
      <c r="H14" s="2">
        <v>11</v>
      </c>
      <c r="I14" s="2" t="s">
        <v>21</v>
      </c>
      <c r="J14" s="11">
        <v>0</v>
      </c>
      <c r="K14" s="11">
        <f t="shared" si="2"/>
        <v>0</v>
      </c>
      <c r="L14" s="9">
        <f t="shared" ref="L14:L91" si="3">ROUND(G14*H14/1000,2)</f>
        <v>0</v>
      </c>
      <c r="N14" s="14"/>
      <c r="O14"/>
      <c r="P14"/>
      <c r="Q14"/>
      <c r="R14"/>
    </row>
    <row r="15" spans="1:18" ht="14.25" customHeight="1">
      <c r="A15" s="2">
        <v>9</v>
      </c>
      <c r="B15" s="5" t="s">
        <v>44</v>
      </c>
      <c r="C15" s="2"/>
      <c r="D15" s="6"/>
      <c r="E15" s="6"/>
      <c r="F15" s="6"/>
      <c r="G15" s="6"/>
      <c r="H15" s="2">
        <v>14</v>
      </c>
      <c r="I15" s="2" t="s">
        <v>21</v>
      </c>
      <c r="J15" s="11">
        <v>0</v>
      </c>
      <c r="K15" s="11">
        <f t="shared" si="2"/>
        <v>0</v>
      </c>
      <c r="L15" s="9">
        <f t="shared" si="3"/>
        <v>0</v>
      </c>
      <c r="N15" s="14"/>
      <c r="O15"/>
      <c r="P15"/>
      <c r="Q15"/>
      <c r="R15"/>
    </row>
    <row r="16" spans="1:18" ht="14.25" customHeight="1">
      <c r="A16" s="2">
        <v>10</v>
      </c>
      <c r="B16" s="5" t="s">
        <v>45</v>
      </c>
      <c r="C16" s="2"/>
      <c r="D16" s="6"/>
      <c r="E16" s="6"/>
      <c r="F16" s="6"/>
      <c r="G16" s="6"/>
      <c r="H16" s="2">
        <v>2</v>
      </c>
      <c r="I16" s="2" t="s">
        <v>21</v>
      </c>
      <c r="J16" s="11">
        <v>0</v>
      </c>
      <c r="K16" s="11">
        <f t="shared" si="2"/>
        <v>0</v>
      </c>
      <c r="L16" s="9">
        <f t="shared" si="3"/>
        <v>0</v>
      </c>
      <c r="N16" s="14"/>
      <c r="O16"/>
      <c r="P16"/>
      <c r="Q16"/>
      <c r="R16"/>
    </row>
    <row r="17" spans="1:18">
      <c r="A17" s="2">
        <v>11</v>
      </c>
      <c r="B17" s="5" t="s">
        <v>46</v>
      </c>
      <c r="C17" s="2"/>
      <c r="D17" s="6"/>
      <c r="E17" s="6"/>
      <c r="F17" s="6"/>
      <c r="G17" s="6"/>
      <c r="H17" s="2">
        <v>2</v>
      </c>
      <c r="I17" s="2" t="s">
        <v>21</v>
      </c>
      <c r="J17" s="11">
        <v>0</v>
      </c>
      <c r="K17" s="11">
        <f>ROUND(H17*J17,2)</f>
        <v>0</v>
      </c>
      <c r="L17" s="9">
        <f>ROUND(G17*H17/1000,2)</f>
        <v>0</v>
      </c>
      <c r="N17" s="14"/>
      <c r="O17"/>
      <c r="P17"/>
      <c r="Q17"/>
      <c r="R17"/>
    </row>
    <row r="18" spans="1:18" ht="14.25" customHeight="1">
      <c r="A18" s="2">
        <v>12</v>
      </c>
      <c r="B18" s="5" t="s">
        <v>47</v>
      </c>
      <c r="C18" s="2"/>
      <c r="D18" s="6"/>
      <c r="E18" s="6"/>
      <c r="F18" s="6"/>
      <c r="G18" s="6"/>
      <c r="H18" s="2">
        <v>34</v>
      </c>
      <c r="I18" s="2" t="s">
        <v>21</v>
      </c>
      <c r="J18" s="11">
        <v>0</v>
      </c>
      <c r="K18" s="11">
        <f t="shared" si="2"/>
        <v>0</v>
      </c>
      <c r="L18" s="9">
        <f t="shared" si="3"/>
        <v>0</v>
      </c>
      <c r="N18" s="14"/>
      <c r="O18"/>
      <c r="P18"/>
      <c r="Q18"/>
      <c r="R18"/>
    </row>
    <row r="19" spans="1:18" ht="14.25" customHeight="1">
      <c r="A19" s="2">
        <v>13</v>
      </c>
      <c r="B19" s="5" t="s">
        <v>48</v>
      </c>
      <c r="C19" s="2"/>
      <c r="D19" s="6"/>
      <c r="E19" s="6"/>
      <c r="F19" s="6"/>
      <c r="G19" s="6"/>
      <c r="H19" s="2">
        <v>8</v>
      </c>
      <c r="I19" s="2" t="s">
        <v>21</v>
      </c>
      <c r="J19" s="11">
        <v>0</v>
      </c>
      <c r="K19" s="11">
        <f t="shared" si="2"/>
        <v>0</v>
      </c>
      <c r="L19" s="9">
        <f t="shared" si="3"/>
        <v>0</v>
      </c>
      <c r="N19" s="14"/>
      <c r="O19"/>
      <c r="P19"/>
      <c r="Q19"/>
      <c r="R19"/>
    </row>
    <row r="20" spans="1:18" ht="14.25" customHeight="1">
      <c r="A20" s="2">
        <v>14</v>
      </c>
      <c r="B20" s="5" t="s">
        <v>49</v>
      </c>
      <c r="C20" s="2"/>
      <c r="D20" s="6"/>
      <c r="E20" s="6"/>
      <c r="F20" s="6"/>
      <c r="G20" s="6"/>
      <c r="H20" s="2">
        <v>11</v>
      </c>
      <c r="I20" s="2" t="s">
        <v>21</v>
      </c>
      <c r="J20" s="11">
        <v>0</v>
      </c>
      <c r="K20" s="11">
        <f t="shared" si="2"/>
        <v>0</v>
      </c>
      <c r="L20" s="9">
        <f t="shared" si="3"/>
        <v>0</v>
      </c>
      <c r="N20" s="14"/>
      <c r="O20"/>
      <c r="P20"/>
      <c r="Q20"/>
      <c r="R20"/>
    </row>
    <row r="21" spans="1:18" ht="14.25" customHeight="1">
      <c r="A21" s="2">
        <v>15</v>
      </c>
      <c r="B21" s="5" t="s">
        <v>50</v>
      </c>
      <c r="C21" s="2"/>
      <c r="D21" s="6"/>
      <c r="E21" s="6"/>
      <c r="F21" s="6"/>
      <c r="G21" s="6"/>
      <c r="H21" s="2">
        <v>9</v>
      </c>
      <c r="I21" s="2" t="s">
        <v>21</v>
      </c>
      <c r="J21" s="11">
        <v>0</v>
      </c>
      <c r="K21" s="11">
        <f t="shared" si="2"/>
        <v>0</v>
      </c>
      <c r="L21" s="9">
        <f t="shared" si="3"/>
        <v>0</v>
      </c>
      <c r="N21" s="14"/>
      <c r="O21"/>
      <c r="P21"/>
      <c r="Q21"/>
      <c r="R21"/>
    </row>
    <row r="22" spans="1:18">
      <c r="A22" s="2">
        <v>16</v>
      </c>
      <c r="B22" s="5" t="s">
        <v>51</v>
      </c>
      <c r="C22" s="2"/>
      <c r="D22" s="6"/>
      <c r="E22" s="6"/>
      <c r="F22" s="6"/>
      <c r="G22" s="6"/>
      <c r="H22" s="2">
        <v>17</v>
      </c>
      <c r="I22" s="2" t="s">
        <v>21</v>
      </c>
      <c r="J22" s="11">
        <v>0</v>
      </c>
      <c r="K22" s="11">
        <f>ROUND(H22*J22,2)</f>
        <v>0</v>
      </c>
      <c r="L22" s="9">
        <f>ROUND(G22*H22/1000,2)</f>
        <v>0</v>
      </c>
      <c r="N22" s="14"/>
      <c r="O22"/>
      <c r="P22"/>
      <c r="Q22"/>
      <c r="R22"/>
    </row>
    <row r="23" spans="1:18">
      <c r="A23" s="2">
        <v>17</v>
      </c>
      <c r="B23" s="5" t="s">
        <v>52</v>
      </c>
      <c r="C23" s="2"/>
      <c r="D23" s="6"/>
      <c r="E23" s="6"/>
      <c r="F23" s="6"/>
      <c r="G23" s="6"/>
      <c r="H23" s="2">
        <v>25</v>
      </c>
      <c r="I23" s="2" t="s">
        <v>21</v>
      </c>
      <c r="J23" s="11">
        <v>0</v>
      </c>
      <c r="K23" s="11">
        <f>ROUND(H23*J23,2)</f>
        <v>0</v>
      </c>
      <c r="L23" s="9">
        <f>ROUND(G23*H23/1000,2)</f>
        <v>0</v>
      </c>
      <c r="N23" s="14"/>
      <c r="O23"/>
      <c r="P23"/>
      <c r="Q23"/>
      <c r="R23"/>
    </row>
    <row r="24" spans="1:18" ht="14.25" customHeight="1">
      <c r="A24" s="2">
        <v>19</v>
      </c>
      <c r="B24" s="5" t="s">
        <v>53</v>
      </c>
      <c r="C24" s="2"/>
      <c r="D24" s="6"/>
      <c r="E24" s="6"/>
      <c r="F24" s="6"/>
      <c r="G24" s="6"/>
      <c r="H24" s="2">
        <v>31</v>
      </c>
      <c r="I24" s="2" t="s">
        <v>21</v>
      </c>
      <c r="J24" s="11">
        <v>0</v>
      </c>
      <c r="K24" s="11">
        <f t="shared" si="2"/>
        <v>0</v>
      </c>
      <c r="L24" s="9">
        <f t="shared" si="3"/>
        <v>0</v>
      </c>
      <c r="N24" s="14"/>
      <c r="O24"/>
      <c r="P24"/>
      <c r="Q24"/>
      <c r="R24"/>
    </row>
    <row r="25" spans="1:18">
      <c r="A25" s="2">
        <v>18</v>
      </c>
      <c r="B25" s="5" t="s">
        <v>54</v>
      </c>
      <c r="C25" s="2"/>
      <c r="D25" s="6"/>
      <c r="E25" s="6"/>
      <c r="F25" s="6"/>
      <c r="G25" s="6"/>
      <c r="H25" s="2">
        <v>5</v>
      </c>
      <c r="I25" s="2" t="s">
        <v>21</v>
      </c>
      <c r="J25" s="11">
        <v>0</v>
      </c>
      <c r="K25" s="11">
        <f>ROUND(H25*J25,2)</f>
        <v>0</v>
      </c>
      <c r="L25" s="9">
        <f>ROUND(G25*H25/1000,2)</f>
        <v>0</v>
      </c>
      <c r="N25" s="14"/>
      <c r="O25"/>
      <c r="P25"/>
      <c r="Q25"/>
      <c r="R25"/>
    </row>
    <row r="26" spans="1:18" ht="14.25" customHeight="1">
      <c r="A26" s="2">
        <v>20</v>
      </c>
      <c r="B26" s="5" t="s">
        <v>55</v>
      </c>
      <c r="C26" s="2"/>
      <c r="D26" s="6"/>
      <c r="E26" s="6"/>
      <c r="F26" s="6"/>
      <c r="G26" s="6"/>
      <c r="H26" s="2">
        <v>29</v>
      </c>
      <c r="I26" s="2" t="s">
        <v>21</v>
      </c>
      <c r="J26" s="11">
        <v>0</v>
      </c>
      <c r="K26" s="11">
        <f t="shared" si="2"/>
        <v>0</v>
      </c>
      <c r="L26" s="9">
        <f t="shared" si="3"/>
        <v>0</v>
      </c>
      <c r="N26" s="14"/>
      <c r="O26"/>
      <c r="P26"/>
      <c r="Q26"/>
      <c r="R26"/>
    </row>
    <row r="27" spans="1:18" ht="13.9" customHeight="1">
      <c r="A27" s="2">
        <v>21</v>
      </c>
      <c r="B27" s="5" t="s">
        <v>56</v>
      </c>
      <c r="C27" s="2"/>
      <c r="D27" s="6"/>
      <c r="E27" s="6"/>
      <c r="F27" s="6"/>
      <c r="G27" s="6"/>
      <c r="H27" s="2">
        <v>6</v>
      </c>
      <c r="I27" s="2" t="s">
        <v>21</v>
      </c>
      <c r="J27" s="11">
        <v>0</v>
      </c>
      <c r="K27" s="11">
        <f>ROUND(H27*J27,2)</f>
        <v>0</v>
      </c>
      <c r="L27" s="9">
        <f>ROUND(G27*H27/1000,2)</f>
        <v>0</v>
      </c>
      <c r="N27" s="14"/>
      <c r="O27"/>
      <c r="P27"/>
      <c r="Q27"/>
      <c r="R27"/>
    </row>
    <row r="28" spans="1:18" ht="14.25" customHeight="1">
      <c r="A28" s="2">
        <v>22</v>
      </c>
      <c r="B28" s="17" t="s">
        <v>57</v>
      </c>
      <c r="C28" s="2"/>
      <c r="D28" s="6"/>
      <c r="E28" s="6"/>
      <c r="F28" s="6"/>
      <c r="G28" s="6"/>
      <c r="H28" s="2">
        <v>20</v>
      </c>
      <c r="I28" s="2" t="s">
        <v>21</v>
      </c>
      <c r="J28" s="11">
        <v>0</v>
      </c>
      <c r="K28" s="11">
        <f t="shared" si="2"/>
        <v>0</v>
      </c>
      <c r="L28" s="9">
        <f t="shared" si="3"/>
        <v>0</v>
      </c>
      <c r="N28" s="14"/>
      <c r="O28"/>
      <c r="P28"/>
      <c r="Q28"/>
      <c r="R28"/>
    </row>
    <row r="29" spans="1:18" ht="14.25" customHeight="1">
      <c r="A29" s="2">
        <v>23</v>
      </c>
      <c r="B29" s="5" t="s">
        <v>58</v>
      </c>
      <c r="C29" s="2"/>
      <c r="D29" s="6"/>
      <c r="E29" s="6"/>
      <c r="F29" s="6"/>
      <c r="G29" s="6"/>
      <c r="H29" s="2">
        <v>5</v>
      </c>
      <c r="I29" s="2" t="s">
        <v>21</v>
      </c>
      <c r="J29" s="11">
        <v>0</v>
      </c>
      <c r="K29" s="11">
        <f t="shared" si="2"/>
        <v>0</v>
      </c>
      <c r="L29" s="9">
        <f t="shared" si="3"/>
        <v>0</v>
      </c>
      <c r="N29" s="14"/>
      <c r="O29"/>
      <c r="P29"/>
      <c r="Q29"/>
      <c r="R29"/>
    </row>
    <row r="30" spans="1:18" ht="14.25" customHeight="1">
      <c r="A30" s="2">
        <v>24</v>
      </c>
      <c r="B30" s="5" t="s">
        <v>59</v>
      </c>
      <c r="C30" s="2"/>
      <c r="D30" s="6"/>
      <c r="E30" s="6"/>
      <c r="F30" s="6"/>
      <c r="G30" s="6"/>
      <c r="H30" s="2">
        <v>43</v>
      </c>
      <c r="I30" s="2" t="s">
        <v>21</v>
      </c>
      <c r="J30" s="11">
        <v>0</v>
      </c>
      <c r="K30" s="11">
        <f t="shared" si="2"/>
        <v>0</v>
      </c>
      <c r="L30" s="9">
        <f t="shared" si="3"/>
        <v>0</v>
      </c>
      <c r="N30" s="14"/>
      <c r="O30"/>
      <c r="P30"/>
      <c r="Q30"/>
      <c r="R30"/>
    </row>
    <row r="31" spans="1:18" ht="14.25" customHeight="1">
      <c r="A31" s="2">
        <v>25</v>
      </c>
      <c r="B31" s="5" t="s">
        <v>60</v>
      </c>
      <c r="C31" s="2"/>
      <c r="D31" s="6"/>
      <c r="E31" s="6"/>
      <c r="F31" s="6"/>
      <c r="G31" s="6"/>
      <c r="H31" s="2">
        <v>28</v>
      </c>
      <c r="I31" s="2" t="s">
        <v>21</v>
      </c>
      <c r="J31" s="11">
        <v>0</v>
      </c>
      <c r="K31" s="11">
        <f t="shared" si="2"/>
        <v>0</v>
      </c>
      <c r="L31" s="9">
        <f t="shared" si="3"/>
        <v>0</v>
      </c>
      <c r="N31" s="14"/>
      <c r="O31"/>
      <c r="P31"/>
      <c r="Q31"/>
      <c r="R31"/>
    </row>
    <row r="32" spans="1:18">
      <c r="A32" s="2">
        <v>26</v>
      </c>
      <c r="B32" s="5" t="s">
        <v>61</v>
      </c>
      <c r="C32" s="2"/>
      <c r="D32" s="6"/>
      <c r="E32" s="6"/>
      <c r="F32" s="6"/>
      <c r="G32" s="6"/>
      <c r="H32" s="2">
        <v>11</v>
      </c>
      <c r="I32" s="2" t="s">
        <v>21</v>
      </c>
      <c r="J32" s="11">
        <v>0</v>
      </c>
      <c r="K32" s="11">
        <f>ROUND(H32*J32,2)</f>
        <v>0</v>
      </c>
      <c r="L32" s="9">
        <f>ROUND(G32*H32/1000,2)</f>
        <v>0</v>
      </c>
      <c r="N32" s="14"/>
      <c r="O32"/>
      <c r="P32"/>
      <c r="Q32"/>
      <c r="R32"/>
    </row>
    <row r="33" spans="1:18" ht="14.25" customHeight="1">
      <c r="A33" s="2">
        <v>27</v>
      </c>
      <c r="B33" s="5" t="s">
        <v>62</v>
      </c>
      <c r="C33" s="2"/>
      <c r="D33" s="6"/>
      <c r="E33" s="6"/>
      <c r="F33" s="6"/>
      <c r="G33" s="6"/>
      <c r="H33" s="2">
        <v>2</v>
      </c>
      <c r="I33" s="2" t="s">
        <v>21</v>
      </c>
      <c r="J33" s="11">
        <v>0</v>
      </c>
      <c r="K33" s="11">
        <f t="shared" si="2"/>
        <v>0</v>
      </c>
      <c r="L33" s="9">
        <f t="shared" si="3"/>
        <v>0</v>
      </c>
      <c r="N33" s="14"/>
      <c r="O33"/>
      <c r="P33"/>
      <c r="Q33"/>
      <c r="R33"/>
    </row>
    <row r="34" spans="1:18" ht="14.25" customHeight="1">
      <c r="A34" s="2">
        <v>28</v>
      </c>
      <c r="B34" s="5" t="s">
        <v>63</v>
      </c>
      <c r="C34" s="2"/>
      <c r="D34" s="6"/>
      <c r="E34" s="6"/>
      <c r="F34" s="6"/>
      <c r="G34" s="6"/>
      <c r="H34" s="2">
        <v>9</v>
      </c>
      <c r="I34" s="2" t="s">
        <v>21</v>
      </c>
      <c r="J34" s="11">
        <v>0</v>
      </c>
      <c r="K34" s="11">
        <f t="shared" si="2"/>
        <v>0</v>
      </c>
      <c r="L34" s="9">
        <f t="shared" si="3"/>
        <v>0</v>
      </c>
      <c r="N34" s="14"/>
      <c r="O34"/>
      <c r="P34"/>
      <c r="Q34"/>
      <c r="R34"/>
    </row>
    <row r="35" spans="1:18" ht="14.25" customHeight="1">
      <c r="A35" s="2">
        <v>29</v>
      </c>
      <c r="B35" s="5" t="s">
        <v>64</v>
      </c>
      <c r="C35" s="2"/>
      <c r="D35" s="6"/>
      <c r="E35" s="6"/>
      <c r="F35" s="6"/>
      <c r="G35" s="6"/>
      <c r="H35" s="2">
        <v>2</v>
      </c>
      <c r="I35" s="2" t="s">
        <v>21</v>
      </c>
      <c r="J35" s="11">
        <v>0</v>
      </c>
      <c r="K35" s="11">
        <f t="shared" si="2"/>
        <v>0</v>
      </c>
      <c r="L35" s="9">
        <f t="shared" si="3"/>
        <v>0</v>
      </c>
      <c r="N35" s="14"/>
      <c r="O35"/>
      <c r="P35"/>
      <c r="Q35"/>
      <c r="R35"/>
    </row>
    <row r="36" spans="1:18" ht="14.25" customHeight="1">
      <c r="A36" s="2">
        <v>30</v>
      </c>
      <c r="B36" s="5" t="s">
        <v>65</v>
      </c>
      <c r="C36" s="2"/>
      <c r="D36" s="6"/>
      <c r="E36" s="6"/>
      <c r="F36" s="6"/>
      <c r="G36" s="6"/>
      <c r="H36" s="2">
        <v>5</v>
      </c>
      <c r="I36" s="2" t="s">
        <v>21</v>
      </c>
      <c r="J36" s="11">
        <v>0</v>
      </c>
      <c r="K36" s="11">
        <f t="shared" si="2"/>
        <v>0</v>
      </c>
      <c r="L36" s="9">
        <f t="shared" si="3"/>
        <v>0</v>
      </c>
      <c r="N36" s="14"/>
      <c r="O36"/>
      <c r="P36"/>
      <c r="Q36"/>
      <c r="R36"/>
    </row>
    <row r="37" spans="1:18" ht="14.25" customHeight="1">
      <c r="A37" s="2">
        <v>31</v>
      </c>
      <c r="B37" s="5" t="s">
        <v>66</v>
      </c>
      <c r="C37" s="2"/>
      <c r="D37" s="6"/>
      <c r="E37" s="6"/>
      <c r="F37" s="6"/>
      <c r="G37" s="6"/>
      <c r="H37" s="2">
        <v>2</v>
      </c>
      <c r="I37" s="2" t="s">
        <v>21</v>
      </c>
      <c r="J37" s="11">
        <v>0</v>
      </c>
      <c r="K37" s="11">
        <f t="shared" si="2"/>
        <v>0</v>
      </c>
      <c r="L37" s="9">
        <f t="shared" si="3"/>
        <v>0</v>
      </c>
      <c r="N37" s="14"/>
      <c r="O37"/>
      <c r="P37"/>
      <c r="Q37"/>
      <c r="R37"/>
    </row>
    <row r="38" spans="1:18" ht="14.25" customHeight="1">
      <c r="A38" s="2">
        <v>32</v>
      </c>
      <c r="B38" s="5" t="s">
        <v>67</v>
      </c>
      <c r="C38" s="2"/>
      <c r="D38" s="6"/>
      <c r="E38" s="6"/>
      <c r="F38" s="6"/>
      <c r="G38" s="6"/>
      <c r="H38" s="2">
        <v>1</v>
      </c>
      <c r="I38" s="2" t="s">
        <v>21</v>
      </c>
      <c r="J38" s="11">
        <v>0</v>
      </c>
      <c r="K38" s="11">
        <f t="shared" si="2"/>
        <v>0</v>
      </c>
      <c r="L38" s="9">
        <f t="shared" si="3"/>
        <v>0</v>
      </c>
      <c r="N38" s="14"/>
      <c r="O38"/>
      <c r="P38"/>
      <c r="Q38"/>
      <c r="R38"/>
    </row>
    <row r="39" spans="1:18" ht="14.25" customHeight="1">
      <c r="A39" s="2">
        <v>33</v>
      </c>
      <c r="B39" s="5" t="s">
        <v>68</v>
      </c>
      <c r="C39" s="2"/>
      <c r="D39" s="6"/>
      <c r="E39" s="6"/>
      <c r="F39" s="6"/>
      <c r="G39" s="6"/>
      <c r="H39" s="2">
        <v>1</v>
      </c>
      <c r="I39" s="2" t="s">
        <v>21</v>
      </c>
      <c r="J39" s="11">
        <v>0</v>
      </c>
      <c r="K39" s="11">
        <f t="shared" si="2"/>
        <v>0</v>
      </c>
      <c r="L39" s="9">
        <f t="shared" si="3"/>
        <v>0</v>
      </c>
      <c r="N39" s="14"/>
      <c r="O39"/>
      <c r="P39"/>
      <c r="Q39"/>
      <c r="R39"/>
    </row>
    <row r="40" spans="1:18" ht="14.25" customHeight="1">
      <c r="A40" s="2">
        <v>34</v>
      </c>
      <c r="B40" s="5" t="s">
        <v>69</v>
      </c>
      <c r="C40" s="2"/>
      <c r="D40" s="6"/>
      <c r="E40" s="6"/>
      <c r="F40" s="6"/>
      <c r="G40" s="6"/>
      <c r="H40" s="2">
        <v>17</v>
      </c>
      <c r="I40" s="2" t="s">
        <v>21</v>
      </c>
      <c r="J40" s="11">
        <v>0</v>
      </c>
      <c r="K40" s="11">
        <f t="shared" si="2"/>
        <v>0</v>
      </c>
      <c r="L40" s="9">
        <f t="shared" si="3"/>
        <v>0</v>
      </c>
      <c r="N40" s="14"/>
      <c r="O40"/>
      <c r="P40"/>
      <c r="Q40"/>
      <c r="R40"/>
    </row>
    <row r="41" spans="1:18" ht="14.25" customHeight="1">
      <c r="A41" s="2">
        <v>35</v>
      </c>
      <c r="B41" s="5" t="s">
        <v>70</v>
      </c>
      <c r="C41" s="2"/>
      <c r="D41" s="6"/>
      <c r="E41" s="6"/>
      <c r="F41" s="6"/>
      <c r="G41" s="6"/>
      <c r="H41" s="2">
        <v>4</v>
      </c>
      <c r="I41" s="2" t="s">
        <v>21</v>
      </c>
      <c r="J41" s="11">
        <v>0</v>
      </c>
      <c r="K41" s="11">
        <f t="shared" si="2"/>
        <v>0</v>
      </c>
      <c r="L41" s="9">
        <f t="shared" si="3"/>
        <v>0</v>
      </c>
      <c r="N41" s="14"/>
      <c r="O41"/>
      <c r="P41"/>
      <c r="Q41"/>
      <c r="R41"/>
    </row>
    <row r="42" spans="1:18" ht="14.25" customHeight="1">
      <c r="A42" s="2">
        <v>36</v>
      </c>
      <c r="B42" s="5" t="s">
        <v>71</v>
      </c>
      <c r="C42" s="2"/>
      <c r="D42" s="6"/>
      <c r="E42" s="6"/>
      <c r="F42" s="6"/>
      <c r="G42" s="6"/>
      <c r="H42" s="2">
        <v>3</v>
      </c>
      <c r="I42" s="2" t="s">
        <v>21</v>
      </c>
      <c r="J42" s="11">
        <v>0</v>
      </c>
      <c r="K42" s="11">
        <f t="shared" si="2"/>
        <v>0</v>
      </c>
      <c r="L42" s="9">
        <f t="shared" si="3"/>
        <v>0</v>
      </c>
      <c r="N42" s="14"/>
      <c r="O42"/>
      <c r="P42"/>
      <c r="Q42"/>
      <c r="R42"/>
    </row>
    <row r="43" spans="1:18" ht="14.25" customHeight="1">
      <c r="A43" s="2">
        <v>37</v>
      </c>
      <c r="B43" s="5" t="s">
        <v>72</v>
      </c>
      <c r="C43" s="2"/>
      <c r="D43" s="6"/>
      <c r="E43" s="6"/>
      <c r="F43" s="6"/>
      <c r="G43" s="6"/>
      <c r="H43" s="2">
        <v>1</v>
      </c>
      <c r="I43" s="2" t="s">
        <v>21</v>
      </c>
      <c r="J43" s="11">
        <v>0</v>
      </c>
      <c r="K43" s="11">
        <f t="shared" si="2"/>
        <v>0</v>
      </c>
      <c r="L43" s="9">
        <f t="shared" si="3"/>
        <v>0</v>
      </c>
      <c r="N43" s="14"/>
      <c r="O43"/>
      <c r="P43"/>
      <c r="Q43"/>
      <c r="R43"/>
    </row>
    <row r="44" spans="1:18" ht="14.25" customHeight="1">
      <c r="A44" s="2">
        <v>38</v>
      </c>
      <c r="B44" s="5" t="s">
        <v>73</v>
      </c>
      <c r="C44" s="2"/>
      <c r="D44" s="6"/>
      <c r="E44" s="6"/>
      <c r="F44" s="6"/>
      <c r="G44" s="6"/>
      <c r="H44" s="2">
        <v>3</v>
      </c>
      <c r="I44" s="2" t="s">
        <v>21</v>
      </c>
      <c r="J44" s="11">
        <v>0</v>
      </c>
      <c r="K44" s="11">
        <f t="shared" si="2"/>
        <v>0</v>
      </c>
      <c r="L44" s="9">
        <f t="shared" si="3"/>
        <v>0</v>
      </c>
      <c r="N44" s="14"/>
      <c r="O44"/>
      <c r="P44"/>
      <c r="Q44"/>
      <c r="R44"/>
    </row>
    <row r="45" spans="1:18" ht="14.25" customHeight="1">
      <c r="A45" s="2">
        <v>39</v>
      </c>
      <c r="B45" s="5" t="s">
        <v>74</v>
      </c>
      <c r="C45" s="2"/>
      <c r="D45" s="6"/>
      <c r="E45" s="6"/>
      <c r="F45" s="6"/>
      <c r="G45" s="6"/>
      <c r="H45" s="2">
        <v>1</v>
      </c>
      <c r="I45" s="2" t="s">
        <v>21</v>
      </c>
      <c r="J45" s="11">
        <v>0</v>
      </c>
      <c r="K45" s="11">
        <f t="shared" si="2"/>
        <v>0</v>
      </c>
      <c r="L45" s="9">
        <f t="shared" si="3"/>
        <v>0</v>
      </c>
      <c r="N45" s="14"/>
      <c r="O45"/>
      <c r="P45"/>
      <c r="Q45"/>
      <c r="R45"/>
    </row>
    <row r="46" spans="1:18" ht="14.25" customHeight="1">
      <c r="A46" s="2">
        <v>40</v>
      </c>
      <c r="B46" s="5" t="s">
        <v>75</v>
      </c>
      <c r="C46" s="2"/>
      <c r="D46" s="6"/>
      <c r="E46" s="6"/>
      <c r="F46" s="6"/>
      <c r="G46" s="6"/>
      <c r="H46" s="2">
        <v>22</v>
      </c>
      <c r="I46" s="2" t="s">
        <v>21</v>
      </c>
      <c r="J46" s="11">
        <v>0</v>
      </c>
      <c r="K46" s="11">
        <f t="shared" si="2"/>
        <v>0</v>
      </c>
      <c r="L46" s="9">
        <f t="shared" si="3"/>
        <v>0</v>
      </c>
      <c r="N46" s="14"/>
      <c r="O46"/>
      <c r="P46"/>
      <c r="Q46"/>
      <c r="R46"/>
    </row>
    <row r="47" spans="1:18" ht="14.25" customHeight="1">
      <c r="A47" s="2">
        <v>41</v>
      </c>
      <c r="B47" s="5" t="s">
        <v>76</v>
      </c>
      <c r="C47" s="2"/>
      <c r="D47" s="6"/>
      <c r="E47" s="6"/>
      <c r="F47" s="6"/>
      <c r="G47" s="6"/>
      <c r="H47" s="2">
        <v>6</v>
      </c>
      <c r="I47" s="2" t="s">
        <v>21</v>
      </c>
      <c r="J47" s="11">
        <v>0</v>
      </c>
      <c r="K47" s="11">
        <f t="shared" si="2"/>
        <v>0</v>
      </c>
      <c r="L47" s="9">
        <f t="shared" si="3"/>
        <v>0</v>
      </c>
      <c r="N47" s="14"/>
      <c r="O47"/>
      <c r="P47"/>
      <c r="Q47"/>
      <c r="R47"/>
    </row>
    <row r="48" spans="1:18" ht="14.25" customHeight="1">
      <c r="A48" s="2">
        <v>42</v>
      </c>
      <c r="B48" s="5" t="s">
        <v>77</v>
      </c>
      <c r="C48" s="2"/>
      <c r="D48" s="6"/>
      <c r="E48" s="6"/>
      <c r="F48" s="6"/>
      <c r="G48" s="6"/>
      <c r="H48" s="2">
        <v>6</v>
      </c>
      <c r="I48" s="2" t="s">
        <v>21</v>
      </c>
      <c r="J48" s="11">
        <v>0</v>
      </c>
      <c r="K48" s="11">
        <f t="shared" si="2"/>
        <v>0</v>
      </c>
      <c r="L48" s="9">
        <f t="shared" si="3"/>
        <v>0</v>
      </c>
      <c r="N48" s="14"/>
      <c r="O48"/>
      <c r="P48"/>
      <c r="Q48"/>
      <c r="R48"/>
    </row>
    <row r="49" spans="1:18" ht="14.25" customHeight="1">
      <c r="A49" s="2">
        <v>43</v>
      </c>
      <c r="B49" s="5" t="s">
        <v>78</v>
      </c>
      <c r="C49" s="2"/>
      <c r="D49" s="6"/>
      <c r="E49" s="6"/>
      <c r="F49" s="6"/>
      <c r="G49" s="6"/>
      <c r="H49" s="2">
        <v>1</v>
      </c>
      <c r="I49" s="2" t="s">
        <v>21</v>
      </c>
      <c r="J49" s="11">
        <v>0</v>
      </c>
      <c r="K49" s="11">
        <f t="shared" si="2"/>
        <v>0</v>
      </c>
      <c r="L49" s="9">
        <f t="shared" si="3"/>
        <v>0</v>
      </c>
      <c r="N49" s="14"/>
      <c r="O49"/>
      <c r="P49"/>
      <c r="Q49"/>
      <c r="R49"/>
    </row>
    <row r="50" spans="1:18" ht="14.25" customHeight="1">
      <c r="A50" s="2">
        <v>44</v>
      </c>
      <c r="B50" s="5" t="s">
        <v>79</v>
      </c>
      <c r="C50" s="2"/>
      <c r="D50" s="6"/>
      <c r="E50" s="6"/>
      <c r="F50" s="6"/>
      <c r="G50" s="6"/>
      <c r="H50" s="2">
        <v>8</v>
      </c>
      <c r="I50" s="2" t="s">
        <v>21</v>
      </c>
      <c r="J50" s="11">
        <v>0</v>
      </c>
      <c r="K50" s="11">
        <f t="shared" si="2"/>
        <v>0</v>
      </c>
      <c r="L50" s="9">
        <f t="shared" si="3"/>
        <v>0</v>
      </c>
      <c r="N50" s="14"/>
      <c r="O50"/>
      <c r="P50"/>
      <c r="Q50"/>
      <c r="R50"/>
    </row>
    <row r="51" spans="1:18" ht="14.25" customHeight="1">
      <c r="A51" s="2">
        <v>45</v>
      </c>
      <c r="B51" s="5" t="s">
        <v>80</v>
      </c>
      <c r="C51" s="2"/>
      <c r="D51" s="6"/>
      <c r="E51" s="6"/>
      <c r="F51" s="6"/>
      <c r="G51" s="6"/>
      <c r="H51" s="2">
        <v>9</v>
      </c>
      <c r="I51" s="2" t="s">
        <v>21</v>
      </c>
      <c r="J51" s="11">
        <v>0</v>
      </c>
      <c r="K51" s="11">
        <f t="shared" si="2"/>
        <v>0</v>
      </c>
      <c r="L51" s="9">
        <f t="shared" si="3"/>
        <v>0</v>
      </c>
      <c r="N51" s="14"/>
      <c r="O51"/>
      <c r="P51"/>
      <c r="Q51"/>
      <c r="R51"/>
    </row>
    <row r="52" spans="1:18" ht="14.25" customHeight="1">
      <c r="A52" s="2">
        <v>46</v>
      </c>
      <c r="B52" s="5" t="s">
        <v>81</v>
      </c>
      <c r="C52" s="2"/>
      <c r="D52" s="6"/>
      <c r="E52" s="6"/>
      <c r="F52" s="6"/>
      <c r="G52" s="6"/>
      <c r="H52" s="2">
        <v>5</v>
      </c>
      <c r="I52" s="2" t="s">
        <v>21</v>
      </c>
      <c r="J52" s="11">
        <v>0</v>
      </c>
      <c r="K52" s="11">
        <f t="shared" si="2"/>
        <v>0</v>
      </c>
      <c r="L52" s="9">
        <f t="shared" si="3"/>
        <v>0</v>
      </c>
      <c r="N52" s="14"/>
      <c r="O52"/>
      <c r="P52"/>
      <c r="Q52"/>
      <c r="R52"/>
    </row>
    <row r="53" spans="1:18" ht="14.25" customHeight="1">
      <c r="A53" s="2">
        <v>47</v>
      </c>
      <c r="B53" s="5" t="s">
        <v>82</v>
      </c>
      <c r="C53" s="2"/>
      <c r="D53" s="6"/>
      <c r="E53" s="6"/>
      <c r="F53" s="6"/>
      <c r="G53" s="6"/>
      <c r="H53" s="2">
        <v>2</v>
      </c>
      <c r="I53" s="2" t="s">
        <v>21</v>
      </c>
      <c r="J53" s="11">
        <v>0</v>
      </c>
      <c r="K53" s="11">
        <f t="shared" si="2"/>
        <v>0</v>
      </c>
      <c r="L53" s="9">
        <f t="shared" si="3"/>
        <v>0</v>
      </c>
      <c r="N53" s="14"/>
      <c r="O53"/>
      <c r="P53"/>
      <c r="Q53"/>
      <c r="R53"/>
    </row>
    <row r="54" spans="1:18">
      <c r="A54" s="2">
        <v>48</v>
      </c>
      <c r="B54" s="5" t="s">
        <v>83</v>
      </c>
      <c r="C54" s="2"/>
      <c r="D54" s="6"/>
      <c r="E54" s="6"/>
      <c r="F54" s="6"/>
      <c r="G54" s="6"/>
      <c r="H54" s="2">
        <v>3</v>
      </c>
      <c r="I54" s="2" t="s">
        <v>21</v>
      </c>
      <c r="J54" s="11">
        <v>0</v>
      </c>
      <c r="K54" s="11">
        <f>ROUND(H54*J54,2)</f>
        <v>0</v>
      </c>
      <c r="L54" s="9">
        <f>ROUND(G54*H54/1000,2)</f>
        <v>0</v>
      </c>
      <c r="N54" s="14"/>
      <c r="O54"/>
      <c r="P54"/>
      <c r="Q54"/>
      <c r="R54"/>
    </row>
    <row r="55" spans="1:18">
      <c r="A55" s="2">
        <v>49</v>
      </c>
      <c r="B55" s="5" t="s">
        <v>84</v>
      </c>
      <c r="C55" s="2"/>
      <c r="D55" s="6"/>
      <c r="E55" s="6"/>
      <c r="F55" s="6"/>
      <c r="G55" s="6"/>
      <c r="H55" s="2">
        <v>5</v>
      </c>
      <c r="I55" s="2" t="s">
        <v>21</v>
      </c>
      <c r="J55" s="11">
        <v>0</v>
      </c>
      <c r="K55" s="11">
        <f>ROUND(H55*J55,2)</f>
        <v>0</v>
      </c>
      <c r="L55" s="9">
        <f>ROUND(G55*H55/1000,2)</f>
        <v>0</v>
      </c>
      <c r="N55" s="14"/>
      <c r="O55"/>
      <c r="P55"/>
      <c r="Q55"/>
      <c r="R55"/>
    </row>
    <row r="56" spans="1:18" ht="14.25" customHeight="1">
      <c r="A56" s="2">
        <v>50</v>
      </c>
      <c r="B56" s="5" t="s">
        <v>85</v>
      </c>
      <c r="C56" s="2"/>
      <c r="D56" s="6"/>
      <c r="E56" s="6"/>
      <c r="F56" s="6"/>
      <c r="G56" s="6"/>
      <c r="H56" s="2">
        <v>10</v>
      </c>
      <c r="I56" s="2" t="s">
        <v>21</v>
      </c>
      <c r="J56" s="11">
        <v>0</v>
      </c>
      <c r="K56" s="11">
        <f t="shared" si="2"/>
        <v>0</v>
      </c>
      <c r="L56" s="9">
        <f t="shared" si="3"/>
        <v>0</v>
      </c>
      <c r="N56" s="14"/>
      <c r="O56"/>
      <c r="P56"/>
      <c r="Q56"/>
      <c r="R56"/>
    </row>
    <row r="57" spans="1:18">
      <c r="A57" s="2">
        <v>51</v>
      </c>
      <c r="B57" s="5" t="s">
        <v>86</v>
      </c>
      <c r="C57" s="2"/>
      <c r="D57" s="6"/>
      <c r="E57" s="6"/>
      <c r="F57" s="6"/>
      <c r="G57" s="6"/>
      <c r="H57" s="2">
        <v>4</v>
      </c>
      <c r="I57" s="2" t="s">
        <v>21</v>
      </c>
      <c r="J57" s="11">
        <v>0</v>
      </c>
      <c r="K57" s="11">
        <f>ROUND(H57*J57,2)</f>
        <v>0</v>
      </c>
      <c r="L57" s="9">
        <f>ROUND(G57*H57/1000,2)</f>
        <v>0</v>
      </c>
      <c r="N57" s="14"/>
      <c r="O57"/>
      <c r="P57"/>
      <c r="Q57"/>
      <c r="R57"/>
    </row>
    <row r="58" spans="1:18">
      <c r="A58" s="2">
        <v>52</v>
      </c>
      <c r="B58" s="5" t="s">
        <v>87</v>
      </c>
      <c r="C58" s="2"/>
      <c r="D58" s="6"/>
      <c r="E58" s="6"/>
      <c r="F58" s="6"/>
      <c r="G58" s="6"/>
      <c r="H58" s="2">
        <v>9</v>
      </c>
      <c r="I58" s="2" t="s">
        <v>21</v>
      </c>
      <c r="J58" s="11">
        <v>0</v>
      </c>
      <c r="K58" s="11">
        <f>ROUND(H58*J58,2)</f>
        <v>0</v>
      </c>
      <c r="L58" s="9">
        <f>ROUND(G58*H58/1000,2)</f>
        <v>0</v>
      </c>
      <c r="N58" s="14"/>
      <c r="O58"/>
      <c r="P58"/>
      <c r="Q58"/>
      <c r="R58"/>
    </row>
    <row r="59" spans="1:18">
      <c r="A59" s="2">
        <v>53</v>
      </c>
      <c r="B59" s="5" t="s">
        <v>88</v>
      </c>
      <c r="C59" s="2"/>
      <c r="D59" s="6"/>
      <c r="E59" s="6"/>
      <c r="F59" s="6"/>
      <c r="G59" s="6"/>
      <c r="H59" s="2">
        <v>6</v>
      </c>
      <c r="I59" s="2" t="s">
        <v>21</v>
      </c>
      <c r="J59" s="11">
        <v>0</v>
      </c>
      <c r="K59" s="11">
        <f>ROUND(H59*J59,2)</f>
        <v>0</v>
      </c>
      <c r="L59" s="9">
        <f>ROUND(G59*H59/1000,2)</f>
        <v>0</v>
      </c>
      <c r="N59" s="14"/>
      <c r="O59"/>
      <c r="P59"/>
      <c r="Q59"/>
      <c r="R59"/>
    </row>
    <row r="60" spans="1:18" ht="14.25" customHeight="1">
      <c r="A60" s="2">
        <v>54</v>
      </c>
      <c r="B60" s="5" t="s">
        <v>89</v>
      </c>
      <c r="C60" s="2"/>
      <c r="D60" s="6"/>
      <c r="E60" s="6"/>
      <c r="F60" s="6"/>
      <c r="G60" s="6"/>
      <c r="H60" s="2">
        <v>4</v>
      </c>
      <c r="I60" s="2" t="s">
        <v>21</v>
      </c>
      <c r="J60" s="11">
        <v>0</v>
      </c>
      <c r="K60" s="11">
        <f t="shared" si="2"/>
        <v>0</v>
      </c>
      <c r="L60" s="9">
        <f t="shared" si="3"/>
        <v>0</v>
      </c>
      <c r="N60" s="14"/>
      <c r="O60"/>
      <c r="P60"/>
      <c r="Q60"/>
      <c r="R60"/>
    </row>
    <row r="61" spans="1:18" ht="14.25" customHeight="1">
      <c r="A61" s="2">
        <v>55</v>
      </c>
      <c r="B61" s="5" t="s">
        <v>90</v>
      </c>
      <c r="C61" s="2"/>
      <c r="D61" s="6"/>
      <c r="E61" s="6"/>
      <c r="F61" s="6"/>
      <c r="G61" s="6"/>
      <c r="H61" s="2">
        <v>11</v>
      </c>
      <c r="I61" s="2" t="s">
        <v>21</v>
      </c>
      <c r="J61" s="11">
        <v>0</v>
      </c>
      <c r="K61" s="11">
        <f t="shared" si="2"/>
        <v>0</v>
      </c>
      <c r="L61" s="9">
        <f t="shared" si="3"/>
        <v>0</v>
      </c>
      <c r="N61" s="14"/>
      <c r="O61"/>
      <c r="P61"/>
      <c r="Q61"/>
      <c r="R61"/>
    </row>
    <row r="62" spans="1:18" ht="14.25" customHeight="1">
      <c r="A62" s="2">
        <v>56</v>
      </c>
      <c r="B62" s="5" t="s">
        <v>91</v>
      </c>
      <c r="C62" s="2"/>
      <c r="D62" s="6"/>
      <c r="E62" s="6"/>
      <c r="F62" s="6"/>
      <c r="G62" s="6"/>
      <c r="H62" s="2">
        <v>1</v>
      </c>
      <c r="I62" s="2" t="s">
        <v>21</v>
      </c>
      <c r="J62" s="11">
        <v>0</v>
      </c>
      <c r="K62" s="11">
        <f t="shared" si="2"/>
        <v>0</v>
      </c>
      <c r="L62" s="9">
        <f t="shared" si="3"/>
        <v>0</v>
      </c>
      <c r="N62" s="14"/>
      <c r="O62"/>
      <c r="P62"/>
      <c r="Q62"/>
      <c r="R62"/>
    </row>
    <row r="63" spans="1:18" ht="14.25" customHeight="1">
      <c r="A63" s="2">
        <v>57</v>
      </c>
      <c r="B63" s="5" t="s">
        <v>92</v>
      </c>
      <c r="C63" s="2"/>
      <c r="D63" s="6"/>
      <c r="E63" s="6"/>
      <c r="F63" s="6"/>
      <c r="G63" s="6"/>
      <c r="H63" s="2">
        <v>15</v>
      </c>
      <c r="I63" s="2" t="s">
        <v>21</v>
      </c>
      <c r="J63" s="11">
        <v>0</v>
      </c>
      <c r="K63" s="11">
        <f t="shared" si="2"/>
        <v>0</v>
      </c>
      <c r="L63" s="9">
        <f t="shared" si="3"/>
        <v>0</v>
      </c>
      <c r="N63" s="14"/>
      <c r="O63"/>
      <c r="P63"/>
      <c r="Q63"/>
      <c r="R63"/>
    </row>
    <row r="64" spans="1:18">
      <c r="A64" s="2">
        <v>58</v>
      </c>
      <c r="B64" s="5" t="s">
        <v>93</v>
      </c>
      <c r="C64" s="2"/>
      <c r="D64" s="6"/>
      <c r="E64" s="6"/>
      <c r="F64" s="6"/>
      <c r="G64" s="6"/>
      <c r="H64" s="2">
        <v>9</v>
      </c>
      <c r="I64" s="2" t="s">
        <v>21</v>
      </c>
      <c r="J64" s="11">
        <v>0</v>
      </c>
      <c r="K64" s="11">
        <f>ROUND(H64*J64,2)</f>
        <v>0</v>
      </c>
      <c r="L64" s="9">
        <f>ROUND(G64*H64/1000,2)</f>
        <v>0</v>
      </c>
      <c r="N64" s="14"/>
      <c r="O64"/>
      <c r="P64"/>
      <c r="Q64"/>
      <c r="R64"/>
    </row>
    <row r="65" spans="1:18" ht="14.25" customHeight="1">
      <c r="A65" s="2">
        <v>59</v>
      </c>
      <c r="B65" s="5" t="s">
        <v>94</v>
      </c>
      <c r="C65" s="2"/>
      <c r="D65" s="6"/>
      <c r="E65" s="6"/>
      <c r="F65" s="6"/>
      <c r="G65" s="6"/>
      <c r="H65" s="2">
        <v>4</v>
      </c>
      <c r="I65" s="2" t="s">
        <v>21</v>
      </c>
      <c r="J65" s="11">
        <v>0</v>
      </c>
      <c r="K65" s="11">
        <f t="shared" si="2"/>
        <v>0</v>
      </c>
      <c r="L65" s="9">
        <f t="shared" si="3"/>
        <v>0</v>
      </c>
      <c r="N65" s="14"/>
      <c r="O65"/>
      <c r="P65"/>
      <c r="Q65"/>
      <c r="R65"/>
    </row>
    <row r="66" spans="1:18" ht="14.25" customHeight="1">
      <c r="A66" s="2">
        <v>60</v>
      </c>
      <c r="B66" s="5" t="s">
        <v>95</v>
      </c>
      <c r="C66" s="2"/>
      <c r="D66" s="6"/>
      <c r="E66" s="6"/>
      <c r="F66" s="6"/>
      <c r="G66" s="6"/>
      <c r="H66" s="2">
        <v>15</v>
      </c>
      <c r="I66" s="2" t="s">
        <v>21</v>
      </c>
      <c r="J66" s="11">
        <v>0</v>
      </c>
      <c r="K66" s="11">
        <f t="shared" si="2"/>
        <v>0</v>
      </c>
      <c r="L66" s="9">
        <f t="shared" si="3"/>
        <v>0</v>
      </c>
      <c r="N66" s="14"/>
      <c r="O66"/>
      <c r="P66"/>
      <c r="Q66"/>
      <c r="R66"/>
    </row>
    <row r="67" spans="1:18">
      <c r="A67" s="2">
        <v>61</v>
      </c>
      <c r="B67" s="5" t="s">
        <v>96</v>
      </c>
      <c r="C67" s="2"/>
      <c r="D67" s="6"/>
      <c r="E67" s="6"/>
      <c r="F67" s="6"/>
      <c r="G67" s="6"/>
      <c r="H67" s="2">
        <v>1</v>
      </c>
      <c r="I67" s="2" t="s">
        <v>21</v>
      </c>
      <c r="J67" s="11">
        <v>0</v>
      </c>
      <c r="K67" s="11">
        <f t="shared" si="2"/>
        <v>0</v>
      </c>
      <c r="L67" s="9">
        <f t="shared" si="3"/>
        <v>0</v>
      </c>
      <c r="N67" s="14"/>
      <c r="O67"/>
      <c r="P67"/>
      <c r="Q67"/>
      <c r="R67"/>
    </row>
    <row r="68" spans="1:18" ht="14.25" customHeight="1">
      <c r="A68" s="2">
        <v>62</v>
      </c>
      <c r="B68" s="5" t="s">
        <v>97</v>
      </c>
      <c r="C68" s="2"/>
      <c r="D68" s="6"/>
      <c r="E68" s="6"/>
      <c r="F68" s="6"/>
      <c r="G68" s="6"/>
      <c r="H68" s="2">
        <v>9</v>
      </c>
      <c r="I68" s="2" t="s">
        <v>21</v>
      </c>
      <c r="J68" s="11">
        <v>0</v>
      </c>
      <c r="K68" s="11">
        <f t="shared" si="2"/>
        <v>0</v>
      </c>
      <c r="L68" s="9">
        <f t="shared" si="3"/>
        <v>0</v>
      </c>
      <c r="N68" s="14"/>
      <c r="O68"/>
      <c r="P68"/>
      <c r="Q68"/>
      <c r="R68"/>
    </row>
    <row r="69" spans="1:18" ht="14.25" customHeight="1">
      <c r="A69" s="2">
        <v>63</v>
      </c>
      <c r="B69" s="5" t="s">
        <v>98</v>
      </c>
      <c r="C69" s="2"/>
      <c r="D69" s="6"/>
      <c r="E69" s="6"/>
      <c r="F69" s="6"/>
      <c r="G69" s="6"/>
      <c r="H69" s="2">
        <v>4</v>
      </c>
      <c r="I69" s="2" t="s">
        <v>21</v>
      </c>
      <c r="J69" s="11">
        <v>0</v>
      </c>
      <c r="K69" s="11">
        <f t="shared" si="2"/>
        <v>0</v>
      </c>
      <c r="L69" s="9">
        <f t="shared" si="3"/>
        <v>0</v>
      </c>
      <c r="N69" s="14"/>
      <c r="O69"/>
      <c r="P69"/>
      <c r="Q69"/>
      <c r="R69"/>
    </row>
    <row r="70" spans="1:18" ht="14.25" customHeight="1">
      <c r="A70" s="2">
        <v>64</v>
      </c>
      <c r="B70" s="5" t="s">
        <v>99</v>
      </c>
      <c r="C70" s="2"/>
      <c r="D70" s="6"/>
      <c r="E70" s="6"/>
      <c r="F70" s="6"/>
      <c r="G70" s="6"/>
      <c r="H70" s="2">
        <v>8</v>
      </c>
      <c r="I70" s="2" t="s">
        <v>21</v>
      </c>
      <c r="J70" s="11">
        <v>0</v>
      </c>
      <c r="K70" s="11">
        <f t="shared" si="2"/>
        <v>0</v>
      </c>
      <c r="L70" s="9">
        <f t="shared" si="3"/>
        <v>0</v>
      </c>
      <c r="N70" s="14"/>
      <c r="O70"/>
      <c r="P70"/>
      <c r="Q70"/>
      <c r="R70"/>
    </row>
    <row r="71" spans="1:18" ht="14.25" customHeight="1">
      <c r="A71" s="2">
        <v>65</v>
      </c>
      <c r="B71" s="5" t="s">
        <v>100</v>
      </c>
      <c r="C71" s="2"/>
      <c r="D71" s="6"/>
      <c r="E71" s="6"/>
      <c r="F71" s="6"/>
      <c r="G71" s="6"/>
      <c r="H71" s="2">
        <v>2</v>
      </c>
      <c r="I71" s="2" t="s">
        <v>21</v>
      </c>
      <c r="J71" s="11">
        <v>0</v>
      </c>
      <c r="K71" s="11">
        <f t="shared" si="2"/>
        <v>0</v>
      </c>
      <c r="L71" s="9">
        <f t="shared" si="3"/>
        <v>0</v>
      </c>
      <c r="N71" s="14"/>
      <c r="O71"/>
      <c r="P71"/>
      <c r="Q71"/>
      <c r="R71"/>
    </row>
    <row r="72" spans="1:18" ht="14.25" customHeight="1">
      <c r="A72" s="2">
        <v>66</v>
      </c>
      <c r="B72" s="5" t="s">
        <v>101</v>
      </c>
      <c r="C72" s="2"/>
      <c r="D72" s="6"/>
      <c r="E72" s="6"/>
      <c r="F72" s="6"/>
      <c r="G72" s="6"/>
      <c r="H72" s="2">
        <v>6</v>
      </c>
      <c r="I72" s="2" t="s">
        <v>21</v>
      </c>
      <c r="J72" s="11">
        <v>0</v>
      </c>
      <c r="K72" s="11">
        <f t="shared" si="2"/>
        <v>0</v>
      </c>
      <c r="L72" s="9">
        <f t="shared" si="3"/>
        <v>0</v>
      </c>
      <c r="N72" s="14"/>
      <c r="O72"/>
      <c r="P72"/>
      <c r="Q72"/>
      <c r="R72"/>
    </row>
    <row r="73" spans="1:18">
      <c r="A73" s="2">
        <v>67</v>
      </c>
      <c r="B73" s="5" t="s">
        <v>102</v>
      </c>
      <c r="C73" s="2"/>
      <c r="D73" s="6"/>
      <c r="E73" s="6"/>
      <c r="F73" s="6"/>
      <c r="G73" s="6"/>
      <c r="H73" s="2">
        <v>5</v>
      </c>
      <c r="I73" s="2" t="s">
        <v>21</v>
      </c>
      <c r="J73" s="11">
        <v>0</v>
      </c>
      <c r="K73" s="11">
        <f t="shared" si="2"/>
        <v>0</v>
      </c>
      <c r="L73" s="9">
        <f t="shared" si="3"/>
        <v>0</v>
      </c>
      <c r="N73" s="14"/>
      <c r="O73"/>
      <c r="P73"/>
      <c r="Q73"/>
      <c r="R73"/>
    </row>
    <row r="74" spans="1:18" ht="14.25" customHeight="1">
      <c r="A74" s="2">
        <v>68</v>
      </c>
      <c r="B74" s="5" t="s">
        <v>103</v>
      </c>
      <c r="C74" s="2"/>
      <c r="D74" s="6"/>
      <c r="E74" s="6"/>
      <c r="F74" s="6"/>
      <c r="G74" s="6"/>
      <c r="H74" s="2">
        <v>6</v>
      </c>
      <c r="I74" s="2" t="s">
        <v>21</v>
      </c>
      <c r="J74" s="11">
        <v>0</v>
      </c>
      <c r="K74" s="11">
        <f t="shared" si="2"/>
        <v>0</v>
      </c>
      <c r="L74" s="9">
        <f t="shared" si="3"/>
        <v>0</v>
      </c>
      <c r="N74" s="14"/>
      <c r="O74"/>
      <c r="P74"/>
      <c r="Q74"/>
      <c r="R74"/>
    </row>
    <row r="75" spans="1:18">
      <c r="A75" s="2">
        <v>69</v>
      </c>
      <c r="B75" s="5" t="s">
        <v>104</v>
      </c>
      <c r="C75" s="2"/>
      <c r="D75" s="6"/>
      <c r="E75" s="6"/>
      <c r="F75" s="6"/>
      <c r="G75" s="6"/>
      <c r="H75" s="2">
        <v>1</v>
      </c>
      <c r="I75" s="2" t="s">
        <v>21</v>
      </c>
      <c r="J75" s="11">
        <v>0</v>
      </c>
      <c r="K75" s="11">
        <f>ROUND(H75*J75,2)</f>
        <v>0</v>
      </c>
      <c r="L75" s="9">
        <f>ROUND(G75*H75/1000,2)</f>
        <v>0</v>
      </c>
      <c r="N75" s="14"/>
      <c r="O75"/>
      <c r="P75"/>
      <c r="Q75"/>
      <c r="R75"/>
    </row>
    <row r="76" spans="1:18" ht="14.25" customHeight="1">
      <c r="A76" s="2">
        <v>70</v>
      </c>
      <c r="B76" s="5" t="s">
        <v>105</v>
      </c>
      <c r="C76" s="2"/>
      <c r="D76" s="6"/>
      <c r="E76" s="6"/>
      <c r="F76" s="6"/>
      <c r="G76" s="6"/>
      <c r="H76" s="2">
        <v>2</v>
      </c>
      <c r="I76" s="2" t="s">
        <v>21</v>
      </c>
      <c r="J76" s="11">
        <v>0</v>
      </c>
      <c r="K76" s="11">
        <f t="shared" si="2"/>
        <v>0</v>
      </c>
      <c r="L76" s="9">
        <f t="shared" si="3"/>
        <v>0</v>
      </c>
      <c r="N76" s="14"/>
      <c r="O76"/>
      <c r="P76"/>
      <c r="Q76"/>
      <c r="R76"/>
    </row>
    <row r="77" spans="1:18" ht="14.25" customHeight="1">
      <c r="A77" s="2">
        <v>71</v>
      </c>
      <c r="B77" s="5" t="s">
        <v>106</v>
      </c>
      <c r="C77" s="2"/>
      <c r="D77" s="6"/>
      <c r="E77" s="6"/>
      <c r="F77" s="6"/>
      <c r="G77" s="6"/>
      <c r="H77" s="2">
        <v>40</v>
      </c>
      <c r="I77" s="2" t="s">
        <v>21</v>
      </c>
      <c r="J77" s="11">
        <v>0</v>
      </c>
      <c r="K77" s="11">
        <f t="shared" si="2"/>
        <v>0</v>
      </c>
      <c r="L77" s="9">
        <f t="shared" si="3"/>
        <v>0</v>
      </c>
      <c r="N77" s="14"/>
      <c r="O77"/>
      <c r="P77"/>
      <c r="Q77"/>
      <c r="R77"/>
    </row>
    <row r="78" spans="1:18" ht="14.25" customHeight="1">
      <c r="A78" s="2">
        <v>72</v>
      </c>
      <c r="B78" s="5" t="s">
        <v>107</v>
      </c>
      <c r="C78" s="2"/>
      <c r="D78" s="6"/>
      <c r="E78" s="6"/>
      <c r="F78" s="6"/>
      <c r="G78" s="6"/>
      <c r="H78" s="2">
        <v>9</v>
      </c>
      <c r="I78" s="2" t="s">
        <v>21</v>
      </c>
      <c r="J78" s="11">
        <v>0</v>
      </c>
      <c r="K78" s="11">
        <f t="shared" si="2"/>
        <v>0</v>
      </c>
      <c r="L78" s="9">
        <f t="shared" si="3"/>
        <v>0</v>
      </c>
      <c r="N78" s="14"/>
      <c r="O78"/>
      <c r="P78"/>
      <c r="Q78"/>
      <c r="R78"/>
    </row>
    <row r="79" spans="1:18" ht="14.25" customHeight="1">
      <c r="A79" s="2">
        <v>73</v>
      </c>
      <c r="B79" s="5" t="s">
        <v>108</v>
      </c>
      <c r="C79" s="2"/>
      <c r="D79" s="6"/>
      <c r="E79" s="6"/>
      <c r="F79" s="6"/>
      <c r="G79" s="6"/>
      <c r="H79" s="2">
        <v>11</v>
      </c>
      <c r="I79" s="2" t="s">
        <v>21</v>
      </c>
      <c r="J79" s="11">
        <v>0</v>
      </c>
      <c r="K79" s="11">
        <f t="shared" si="2"/>
        <v>0</v>
      </c>
      <c r="L79" s="9">
        <f t="shared" si="3"/>
        <v>0</v>
      </c>
      <c r="N79" s="14"/>
      <c r="O79"/>
      <c r="P79"/>
      <c r="Q79"/>
      <c r="R79"/>
    </row>
    <row r="80" spans="1:18" ht="14.25" customHeight="1">
      <c r="A80" s="2">
        <v>74</v>
      </c>
      <c r="B80" s="5" t="s">
        <v>109</v>
      </c>
      <c r="C80" s="2"/>
      <c r="D80" s="6"/>
      <c r="E80" s="6"/>
      <c r="F80" s="6"/>
      <c r="G80" s="6"/>
      <c r="H80" s="2">
        <v>4</v>
      </c>
      <c r="I80" s="2" t="s">
        <v>21</v>
      </c>
      <c r="J80" s="11">
        <v>0</v>
      </c>
      <c r="K80" s="11">
        <f t="shared" si="2"/>
        <v>0</v>
      </c>
      <c r="L80" s="9">
        <f t="shared" si="3"/>
        <v>0</v>
      </c>
      <c r="N80" s="14"/>
      <c r="O80"/>
      <c r="P80"/>
      <c r="Q80"/>
      <c r="R80"/>
    </row>
    <row r="81" spans="1:18">
      <c r="A81" s="2">
        <v>75</v>
      </c>
      <c r="B81" s="5" t="s">
        <v>110</v>
      </c>
      <c r="C81" s="2"/>
      <c r="D81" s="6"/>
      <c r="E81" s="6"/>
      <c r="F81" s="6"/>
      <c r="G81" s="6"/>
      <c r="H81" s="2">
        <v>2</v>
      </c>
      <c r="I81" s="2" t="s">
        <v>21</v>
      </c>
      <c r="J81" s="11">
        <v>0</v>
      </c>
      <c r="K81" s="11">
        <f>ROUND(H81*J81,2)</f>
        <v>0</v>
      </c>
      <c r="L81" s="9">
        <f>ROUND(G81*H81/1000,2)</f>
        <v>0</v>
      </c>
      <c r="N81" s="14"/>
      <c r="O81"/>
      <c r="P81"/>
      <c r="Q81"/>
      <c r="R81"/>
    </row>
    <row r="82" spans="1:18" ht="14.25" customHeight="1">
      <c r="A82" s="2">
        <v>76</v>
      </c>
      <c r="B82" s="5" t="s">
        <v>111</v>
      </c>
      <c r="C82" s="2"/>
      <c r="D82" s="6"/>
      <c r="E82" s="6"/>
      <c r="F82" s="6"/>
      <c r="G82" s="6"/>
      <c r="H82" s="2">
        <v>2</v>
      </c>
      <c r="I82" s="2" t="s">
        <v>21</v>
      </c>
      <c r="J82" s="11">
        <v>0</v>
      </c>
      <c r="K82" s="11">
        <f t="shared" si="2"/>
        <v>0</v>
      </c>
      <c r="L82" s="9">
        <f t="shared" si="3"/>
        <v>0</v>
      </c>
      <c r="N82" s="14"/>
      <c r="O82"/>
      <c r="P82"/>
      <c r="Q82"/>
      <c r="R82"/>
    </row>
    <row r="83" spans="1:18">
      <c r="A83" s="2">
        <v>77</v>
      </c>
      <c r="B83" s="5" t="s">
        <v>112</v>
      </c>
      <c r="C83" s="2"/>
      <c r="D83" s="6"/>
      <c r="E83" s="6"/>
      <c r="F83" s="6"/>
      <c r="G83" s="6"/>
      <c r="H83" s="2">
        <v>4</v>
      </c>
      <c r="I83" s="2" t="s">
        <v>21</v>
      </c>
      <c r="J83" s="11">
        <v>0</v>
      </c>
      <c r="K83" s="11">
        <f t="shared" si="2"/>
        <v>0</v>
      </c>
      <c r="L83" s="9">
        <f t="shared" si="3"/>
        <v>0</v>
      </c>
      <c r="N83" s="14"/>
      <c r="O83"/>
      <c r="P83"/>
      <c r="Q83"/>
      <c r="R83"/>
    </row>
    <row r="84" spans="1:18" ht="14.25" customHeight="1">
      <c r="A84" s="2">
        <v>78</v>
      </c>
      <c r="B84" s="5" t="s">
        <v>113</v>
      </c>
      <c r="C84" s="2"/>
      <c r="D84" s="6"/>
      <c r="E84" s="6"/>
      <c r="F84" s="6"/>
      <c r="G84" s="6"/>
      <c r="H84" s="2">
        <v>2</v>
      </c>
      <c r="I84" s="2" t="s">
        <v>21</v>
      </c>
      <c r="J84" s="11">
        <v>0</v>
      </c>
      <c r="K84" s="11">
        <f t="shared" si="2"/>
        <v>0</v>
      </c>
      <c r="L84" s="9">
        <f t="shared" si="3"/>
        <v>0</v>
      </c>
      <c r="N84" s="14"/>
      <c r="O84"/>
      <c r="P84"/>
      <c r="Q84"/>
      <c r="R84"/>
    </row>
    <row r="85" spans="1:18" ht="14.25" customHeight="1">
      <c r="A85" s="2">
        <v>79</v>
      </c>
      <c r="B85" s="5" t="s">
        <v>114</v>
      </c>
      <c r="C85" s="2"/>
      <c r="D85" s="6"/>
      <c r="E85" s="6"/>
      <c r="F85" s="6"/>
      <c r="G85" s="6"/>
      <c r="H85" s="2">
        <v>4</v>
      </c>
      <c r="I85" s="2" t="s">
        <v>21</v>
      </c>
      <c r="J85" s="11">
        <v>0</v>
      </c>
      <c r="K85" s="11">
        <f t="shared" si="2"/>
        <v>0</v>
      </c>
      <c r="L85" s="9">
        <f t="shared" si="3"/>
        <v>0</v>
      </c>
      <c r="N85" s="14"/>
      <c r="O85"/>
      <c r="P85"/>
      <c r="Q85"/>
      <c r="R85"/>
    </row>
    <row r="86" spans="1:18" ht="14.25" customHeight="1">
      <c r="A86" s="2">
        <v>80</v>
      </c>
      <c r="B86" s="5" t="s">
        <v>115</v>
      </c>
      <c r="C86" s="2"/>
      <c r="D86" s="6"/>
      <c r="E86" s="6"/>
      <c r="F86" s="6"/>
      <c r="G86" s="6"/>
      <c r="H86" s="2">
        <v>2</v>
      </c>
      <c r="I86" s="2" t="s">
        <v>21</v>
      </c>
      <c r="J86" s="11">
        <v>0</v>
      </c>
      <c r="K86" s="11">
        <f t="shared" si="2"/>
        <v>0</v>
      </c>
      <c r="L86" s="9">
        <f t="shared" si="3"/>
        <v>0</v>
      </c>
      <c r="N86" s="14"/>
      <c r="O86"/>
      <c r="P86"/>
      <c r="Q86"/>
      <c r="R86"/>
    </row>
    <row r="87" spans="1:18" ht="14.25" customHeight="1">
      <c r="A87" s="2">
        <v>81</v>
      </c>
      <c r="B87" s="5" t="s">
        <v>116</v>
      </c>
      <c r="C87" s="2"/>
      <c r="D87" s="6"/>
      <c r="E87" s="6"/>
      <c r="F87" s="6"/>
      <c r="G87" s="6"/>
      <c r="H87" s="2">
        <v>3</v>
      </c>
      <c r="I87" s="2" t="s">
        <v>21</v>
      </c>
      <c r="J87" s="11">
        <v>0</v>
      </c>
      <c r="K87" s="11">
        <f t="shared" si="2"/>
        <v>0</v>
      </c>
      <c r="L87" s="9">
        <f t="shared" si="3"/>
        <v>0</v>
      </c>
      <c r="N87" s="14"/>
      <c r="O87"/>
      <c r="P87"/>
      <c r="Q87"/>
      <c r="R87"/>
    </row>
    <row r="88" spans="1:18" ht="14.25" customHeight="1">
      <c r="A88" s="2">
        <v>82</v>
      </c>
      <c r="B88" s="5" t="s">
        <v>117</v>
      </c>
      <c r="C88" s="2"/>
      <c r="D88" s="6"/>
      <c r="E88" s="6"/>
      <c r="F88" s="6"/>
      <c r="G88" s="6"/>
      <c r="H88" s="2">
        <v>2</v>
      </c>
      <c r="I88" s="2" t="s">
        <v>21</v>
      </c>
      <c r="J88" s="11">
        <v>0</v>
      </c>
      <c r="K88" s="11">
        <f t="shared" si="2"/>
        <v>0</v>
      </c>
      <c r="L88" s="9">
        <f t="shared" si="3"/>
        <v>0</v>
      </c>
      <c r="N88" s="14"/>
      <c r="O88"/>
      <c r="P88"/>
      <c r="Q88"/>
      <c r="R88"/>
    </row>
    <row r="89" spans="1:18" ht="14.25" customHeight="1">
      <c r="A89" s="2">
        <v>83</v>
      </c>
      <c r="B89" s="5" t="s">
        <v>118</v>
      </c>
      <c r="C89" s="2"/>
      <c r="D89" s="6"/>
      <c r="E89" s="6"/>
      <c r="F89" s="6"/>
      <c r="G89" s="6"/>
      <c r="H89" s="2">
        <v>3</v>
      </c>
      <c r="I89" s="2" t="s">
        <v>21</v>
      </c>
      <c r="J89" s="11">
        <v>0</v>
      </c>
      <c r="K89" s="11">
        <f t="shared" si="2"/>
        <v>0</v>
      </c>
      <c r="L89" s="9">
        <f t="shared" si="3"/>
        <v>0</v>
      </c>
      <c r="N89" s="14"/>
      <c r="O89"/>
      <c r="P89"/>
      <c r="Q89"/>
      <c r="R89"/>
    </row>
    <row r="90" spans="1:18" ht="14.25" customHeight="1">
      <c r="A90" s="2">
        <v>84</v>
      </c>
      <c r="B90" s="5" t="s">
        <v>119</v>
      </c>
      <c r="C90" s="2"/>
      <c r="D90" s="6"/>
      <c r="E90" s="6"/>
      <c r="F90" s="6"/>
      <c r="G90" s="6"/>
      <c r="H90" s="2">
        <v>3</v>
      </c>
      <c r="I90" s="2" t="s">
        <v>21</v>
      </c>
      <c r="J90" s="11">
        <v>0</v>
      </c>
      <c r="K90" s="11">
        <f t="shared" si="2"/>
        <v>0</v>
      </c>
      <c r="L90" s="9">
        <f t="shared" si="3"/>
        <v>0</v>
      </c>
      <c r="N90" s="14"/>
      <c r="O90"/>
      <c r="P90"/>
      <c r="Q90"/>
      <c r="R90"/>
    </row>
    <row r="91" spans="1:18" ht="14.25" customHeight="1">
      <c r="A91" s="2">
        <v>85</v>
      </c>
      <c r="B91" s="5" t="s">
        <v>120</v>
      </c>
      <c r="C91" s="2"/>
      <c r="D91" s="6"/>
      <c r="E91" s="6"/>
      <c r="F91" s="6"/>
      <c r="G91" s="6"/>
      <c r="H91" s="2">
        <v>4</v>
      </c>
      <c r="I91" s="2" t="s">
        <v>21</v>
      </c>
      <c r="J91" s="11">
        <v>0</v>
      </c>
      <c r="K91" s="11">
        <f t="shared" ref="K91:K97" si="4">ROUND(H91*J91,2)</f>
        <v>0</v>
      </c>
      <c r="L91" s="9">
        <f t="shared" si="3"/>
        <v>0</v>
      </c>
      <c r="N91" s="14"/>
      <c r="O91"/>
      <c r="P91"/>
      <c r="Q91"/>
      <c r="R91"/>
    </row>
    <row r="92" spans="1:18" ht="14.25" customHeight="1">
      <c r="A92" s="2">
        <v>86</v>
      </c>
      <c r="B92" s="5" t="s">
        <v>121</v>
      </c>
      <c r="C92" s="2"/>
      <c r="D92" s="6"/>
      <c r="E92" s="6"/>
      <c r="F92" s="6"/>
      <c r="G92" s="6"/>
      <c r="H92" s="2">
        <v>3</v>
      </c>
      <c r="I92" s="2" t="s">
        <v>21</v>
      </c>
      <c r="J92" s="11">
        <v>0</v>
      </c>
      <c r="K92" s="11">
        <f t="shared" si="4"/>
        <v>0</v>
      </c>
      <c r="L92" s="9">
        <f t="shared" ref="L92:L97" si="5">ROUND(G92*H92/1000,2)</f>
        <v>0</v>
      </c>
      <c r="N92" s="14"/>
      <c r="O92"/>
      <c r="P92"/>
      <c r="Q92"/>
      <c r="R92"/>
    </row>
    <row r="93" spans="1:18" ht="14.25" customHeight="1">
      <c r="A93" s="2">
        <v>87</v>
      </c>
      <c r="B93" s="5" t="s">
        <v>122</v>
      </c>
      <c r="C93" s="2"/>
      <c r="D93" s="6"/>
      <c r="E93" s="6"/>
      <c r="F93" s="6"/>
      <c r="G93" s="6"/>
      <c r="H93" s="2">
        <v>2</v>
      </c>
      <c r="I93" s="2" t="s">
        <v>21</v>
      </c>
      <c r="J93" s="11">
        <v>0</v>
      </c>
      <c r="K93" s="11">
        <f t="shared" si="4"/>
        <v>0</v>
      </c>
      <c r="L93" s="9">
        <f t="shared" si="5"/>
        <v>0</v>
      </c>
      <c r="N93" s="14"/>
      <c r="O93"/>
      <c r="P93"/>
      <c r="Q93"/>
      <c r="R93"/>
    </row>
    <row r="94" spans="1:18" ht="14.25" customHeight="1">
      <c r="A94" s="2">
        <v>88</v>
      </c>
      <c r="B94" s="5" t="s">
        <v>123</v>
      </c>
      <c r="C94" s="2"/>
      <c r="D94" s="6"/>
      <c r="E94" s="6"/>
      <c r="F94" s="6"/>
      <c r="G94" s="6"/>
      <c r="H94" s="2">
        <v>2</v>
      </c>
      <c r="I94" s="2" t="s">
        <v>21</v>
      </c>
      <c r="J94" s="11">
        <v>0</v>
      </c>
      <c r="K94" s="11">
        <f t="shared" si="4"/>
        <v>0</v>
      </c>
      <c r="L94" s="9">
        <f t="shared" si="5"/>
        <v>0</v>
      </c>
      <c r="N94" s="14"/>
      <c r="O94"/>
      <c r="P94"/>
      <c r="Q94"/>
      <c r="R94"/>
    </row>
    <row r="95" spans="1:18" ht="14.25" customHeight="1">
      <c r="A95" s="2">
        <v>89</v>
      </c>
      <c r="B95" s="5" t="s">
        <v>124</v>
      </c>
      <c r="C95" s="2"/>
      <c r="D95" s="6"/>
      <c r="E95" s="6"/>
      <c r="F95" s="6"/>
      <c r="G95" s="6"/>
      <c r="H95" s="2">
        <v>5</v>
      </c>
      <c r="I95" s="2" t="s">
        <v>21</v>
      </c>
      <c r="J95" s="11">
        <v>0</v>
      </c>
      <c r="K95" s="11">
        <f t="shared" si="4"/>
        <v>0</v>
      </c>
      <c r="L95" s="9">
        <f t="shared" si="5"/>
        <v>0</v>
      </c>
      <c r="N95" s="14"/>
      <c r="O95"/>
      <c r="P95"/>
      <c r="Q95"/>
      <c r="R95"/>
    </row>
    <row r="96" spans="1:18" ht="14.25" customHeight="1">
      <c r="A96" s="2">
        <v>90</v>
      </c>
      <c r="B96" s="5" t="s">
        <v>125</v>
      </c>
      <c r="C96" s="2"/>
      <c r="D96" s="6"/>
      <c r="E96" s="6"/>
      <c r="F96" s="6"/>
      <c r="G96" s="6"/>
      <c r="H96" s="2">
        <v>1</v>
      </c>
      <c r="I96" s="2" t="s">
        <v>21</v>
      </c>
      <c r="J96" s="11">
        <v>0</v>
      </c>
      <c r="K96" s="11">
        <f t="shared" si="4"/>
        <v>0</v>
      </c>
      <c r="L96" s="9">
        <f t="shared" si="5"/>
        <v>0</v>
      </c>
      <c r="N96" s="14"/>
      <c r="O96"/>
      <c r="P96"/>
      <c r="Q96"/>
      <c r="R96"/>
    </row>
    <row r="97" spans="1:18" ht="14.25" customHeight="1">
      <c r="A97" s="2">
        <v>91</v>
      </c>
      <c r="B97" s="5" t="s">
        <v>126</v>
      </c>
      <c r="C97" s="2"/>
      <c r="D97" s="6"/>
      <c r="E97" s="6"/>
      <c r="F97" s="6"/>
      <c r="G97" s="6"/>
      <c r="H97" s="2">
        <v>41</v>
      </c>
      <c r="I97" s="2" t="s">
        <v>21</v>
      </c>
      <c r="J97" s="11">
        <v>0</v>
      </c>
      <c r="K97" s="11">
        <f t="shared" si="4"/>
        <v>0</v>
      </c>
      <c r="L97" s="9">
        <f t="shared" si="5"/>
        <v>0</v>
      </c>
      <c r="N97" s="14"/>
      <c r="O97"/>
      <c r="P97"/>
      <c r="Q97"/>
      <c r="R97"/>
    </row>
    <row r="98" spans="1:18">
      <c r="A98" s="2">
        <v>92</v>
      </c>
      <c r="B98" s="5" t="s">
        <v>127</v>
      </c>
      <c r="C98" s="2"/>
      <c r="D98" s="6"/>
      <c r="E98" s="6"/>
      <c r="F98" s="6"/>
      <c r="G98" s="6"/>
      <c r="H98" s="2">
        <v>2</v>
      </c>
      <c r="I98" s="2" t="s">
        <v>21</v>
      </c>
      <c r="J98" s="11">
        <v>0</v>
      </c>
      <c r="K98" s="11">
        <f t="shared" ref="K98:K107" si="6">ROUND(H98*J98,2)</f>
        <v>0</v>
      </c>
      <c r="L98" s="9">
        <f t="shared" ref="L98:L107" si="7">ROUND(G98*H98/1000,2)</f>
        <v>0</v>
      </c>
      <c r="N98" s="14"/>
      <c r="O98"/>
      <c r="P98"/>
      <c r="Q98"/>
      <c r="R98"/>
    </row>
    <row r="99" spans="1:18">
      <c r="A99" s="2">
        <v>93</v>
      </c>
      <c r="B99" s="5" t="s">
        <v>128</v>
      </c>
      <c r="C99" s="2"/>
      <c r="D99" s="6"/>
      <c r="E99" s="6"/>
      <c r="F99" s="6"/>
      <c r="G99" s="6"/>
      <c r="H99" s="2">
        <v>8</v>
      </c>
      <c r="I99" s="2" t="s">
        <v>21</v>
      </c>
      <c r="J99" s="11">
        <v>0</v>
      </c>
      <c r="K99" s="11">
        <f t="shared" si="6"/>
        <v>0</v>
      </c>
      <c r="L99" s="9">
        <f t="shared" si="7"/>
        <v>0</v>
      </c>
      <c r="N99" s="14"/>
      <c r="O99"/>
      <c r="P99"/>
      <c r="Q99"/>
      <c r="R99"/>
    </row>
    <row r="100" spans="1:18">
      <c r="A100" s="2">
        <v>94</v>
      </c>
      <c r="B100" s="5" t="s">
        <v>129</v>
      </c>
      <c r="C100" s="2"/>
      <c r="D100" s="6"/>
      <c r="E100" s="6"/>
      <c r="F100" s="6"/>
      <c r="G100" s="6"/>
      <c r="H100" s="2">
        <v>20</v>
      </c>
      <c r="I100" s="2" t="s">
        <v>21</v>
      </c>
      <c r="J100" s="11">
        <v>0</v>
      </c>
      <c r="K100" s="11">
        <f t="shared" si="6"/>
        <v>0</v>
      </c>
      <c r="L100" s="9">
        <f t="shared" si="7"/>
        <v>0</v>
      </c>
      <c r="N100" s="14"/>
      <c r="O100"/>
      <c r="P100"/>
      <c r="Q100"/>
      <c r="R100"/>
    </row>
    <row r="101" spans="1:18">
      <c r="A101" s="2">
        <v>95</v>
      </c>
      <c r="B101" s="5" t="s">
        <v>130</v>
      </c>
      <c r="C101" s="2"/>
      <c r="D101" s="6"/>
      <c r="E101" s="6"/>
      <c r="F101" s="6"/>
      <c r="G101" s="6"/>
      <c r="H101" s="2">
        <v>21</v>
      </c>
      <c r="I101" s="2" t="s">
        <v>21</v>
      </c>
      <c r="J101" s="11">
        <v>0</v>
      </c>
      <c r="K101" s="11">
        <f t="shared" si="6"/>
        <v>0</v>
      </c>
      <c r="L101" s="9">
        <f t="shared" si="7"/>
        <v>0</v>
      </c>
      <c r="N101" s="14"/>
      <c r="O101"/>
      <c r="P101"/>
      <c r="Q101"/>
      <c r="R101"/>
    </row>
    <row r="102" spans="1:18">
      <c r="A102" s="2">
        <v>96</v>
      </c>
      <c r="B102" s="5" t="s">
        <v>131</v>
      </c>
      <c r="C102" s="2"/>
      <c r="D102" s="6"/>
      <c r="E102" s="6"/>
      <c r="F102" s="6"/>
      <c r="G102" s="6"/>
      <c r="H102" s="2">
        <v>10</v>
      </c>
      <c r="I102" s="2" t="s">
        <v>21</v>
      </c>
      <c r="J102" s="11">
        <v>0</v>
      </c>
      <c r="K102" s="11">
        <f t="shared" si="6"/>
        <v>0</v>
      </c>
      <c r="L102" s="9">
        <f t="shared" si="7"/>
        <v>0</v>
      </c>
      <c r="N102" s="14"/>
      <c r="O102"/>
      <c r="P102"/>
      <c r="Q102"/>
      <c r="R102"/>
    </row>
    <row r="103" spans="1:18">
      <c r="A103" s="2">
        <v>97</v>
      </c>
      <c r="B103" s="5" t="s">
        <v>132</v>
      </c>
      <c r="C103" s="2"/>
      <c r="D103" s="6"/>
      <c r="E103" s="6"/>
      <c r="F103" s="6"/>
      <c r="G103" s="6"/>
      <c r="H103" s="2">
        <v>12</v>
      </c>
      <c r="I103" s="2" t="s">
        <v>21</v>
      </c>
      <c r="J103" s="11">
        <v>0</v>
      </c>
      <c r="K103" s="11">
        <f t="shared" si="6"/>
        <v>0</v>
      </c>
      <c r="L103" s="9">
        <f t="shared" si="7"/>
        <v>0</v>
      </c>
      <c r="N103" s="14"/>
      <c r="O103"/>
      <c r="P103"/>
      <c r="Q103"/>
      <c r="R103"/>
    </row>
    <row r="104" spans="1:18">
      <c r="A104" s="2">
        <v>98</v>
      </c>
      <c r="B104" s="5" t="s">
        <v>133</v>
      </c>
      <c r="C104" s="2"/>
      <c r="D104" s="6"/>
      <c r="E104" s="6"/>
      <c r="F104" s="6"/>
      <c r="G104" s="6"/>
      <c r="H104" s="2">
        <v>12</v>
      </c>
      <c r="I104" s="2" t="s">
        <v>21</v>
      </c>
      <c r="J104" s="11">
        <v>0</v>
      </c>
      <c r="K104" s="11">
        <f t="shared" si="6"/>
        <v>0</v>
      </c>
      <c r="L104" s="9">
        <f t="shared" si="7"/>
        <v>0</v>
      </c>
      <c r="N104" s="14"/>
      <c r="O104"/>
      <c r="P104"/>
      <c r="Q104"/>
      <c r="R104"/>
    </row>
    <row r="105" spans="1:18">
      <c r="A105" s="2">
        <v>99</v>
      </c>
      <c r="B105" s="5" t="s">
        <v>134</v>
      </c>
      <c r="C105" s="2"/>
      <c r="D105" s="6"/>
      <c r="E105" s="6"/>
      <c r="F105" s="6"/>
      <c r="G105" s="6"/>
      <c r="H105" s="2">
        <v>1</v>
      </c>
      <c r="I105" s="2" t="s">
        <v>21</v>
      </c>
      <c r="J105" s="11">
        <v>0</v>
      </c>
      <c r="K105" s="11">
        <f t="shared" si="6"/>
        <v>0</v>
      </c>
      <c r="L105" s="9">
        <f t="shared" si="7"/>
        <v>0</v>
      </c>
      <c r="N105" s="14"/>
      <c r="O105"/>
      <c r="P105"/>
      <c r="Q105"/>
      <c r="R105"/>
    </row>
    <row r="106" spans="1:18">
      <c r="A106" s="2">
        <v>100</v>
      </c>
      <c r="B106" s="5" t="s">
        <v>135</v>
      </c>
      <c r="C106" s="2"/>
      <c r="D106" s="6"/>
      <c r="E106" s="6"/>
      <c r="F106" s="6"/>
      <c r="G106" s="6"/>
      <c r="H106" s="2">
        <v>6</v>
      </c>
      <c r="I106" s="2" t="s">
        <v>21</v>
      </c>
      <c r="J106" s="11">
        <v>0</v>
      </c>
      <c r="K106" s="11">
        <f t="shared" si="6"/>
        <v>0</v>
      </c>
      <c r="L106" s="9">
        <f t="shared" si="7"/>
        <v>0</v>
      </c>
      <c r="N106" s="14"/>
      <c r="O106"/>
      <c r="P106"/>
      <c r="Q106"/>
      <c r="R106"/>
    </row>
    <row r="107" spans="1:18">
      <c r="A107" s="2">
        <v>101</v>
      </c>
      <c r="B107" s="5" t="s">
        <v>136</v>
      </c>
      <c r="C107" s="2"/>
      <c r="D107" s="6"/>
      <c r="E107" s="6"/>
      <c r="F107" s="6"/>
      <c r="G107" s="6"/>
      <c r="H107" s="2">
        <v>9</v>
      </c>
      <c r="I107" s="2" t="s">
        <v>21</v>
      </c>
      <c r="J107" s="11">
        <v>0</v>
      </c>
      <c r="K107" s="11">
        <f t="shared" si="6"/>
        <v>0</v>
      </c>
      <c r="L107" s="9">
        <f t="shared" si="7"/>
        <v>0</v>
      </c>
      <c r="N107" s="14"/>
      <c r="O107"/>
      <c r="P107"/>
      <c r="Q107"/>
      <c r="R107"/>
    </row>
    <row r="108" spans="1:18">
      <c r="A108" s="2">
        <v>102</v>
      </c>
      <c r="B108" s="5" t="s">
        <v>137</v>
      </c>
      <c r="C108" s="2"/>
      <c r="D108" s="6"/>
      <c r="E108" s="6"/>
      <c r="F108" s="6"/>
      <c r="G108" s="6"/>
      <c r="H108" s="2">
        <v>24</v>
      </c>
      <c r="I108" s="2" t="s">
        <v>21</v>
      </c>
      <c r="J108" s="11">
        <v>0</v>
      </c>
      <c r="K108" s="11">
        <f t="shared" ref="K108" si="8">ROUND(H108*J108,2)</f>
        <v>0</v>
      </c>
      <c r="L108" s="9">
        <f t="shared" ref="L108" si="9">ROUND(G108*H108/1000,2)</f>
        <v>0</v>
      </c>
      <c r="N108" s="14"/>
      <c r="O108"/>
      <c r="P108"/>
      <c r="Q108"/>
      <c r="R108"/>
    </row>
    <row r="109" spans="1:18">
      <c r="H109" s="6">
        <f>SUM(H13:H108)</f>
        <v>839</v>
      </c>
      <c r="L109" s="10">
        <f>SUM(L13:L107)</f>
        <v>0</v>
      </c>
      <c r="N109" s="14"/>
      <c r="O109"/>
      <c r="P109"/>
      <c r="Q109"/>
      <c r="R109"/>
    </row>
    <row r="110" spans="1:18">
      <c r="H110" s="18" t="s">
        <v>37</v>
      </c>
      <c r="I110" s="19"/>
      <c r="J110" s="20"/>
      <c r="K110" s="13">
        <f>SUM(K13:K107)</f>
        <v>0</v>
      </c>
      <c r="N110" s="14"/>
      <c r="O110"/>
      <c r="P110"/>
      <c r="Q110"/>
      <c r="R110"/>
    </row>
    <row r="111" spans="1:18">
      <c r="H111" s="18" t="s">
        <v>38</v>
      </c>
      <c r="I111" s="19"/>
      <c r="J111" s="20"/>
      <c r="K111" s="13">
        <f>ROUND(K110*1.23,2)</f>
        <v>0</v>
      </c>
    </row>
  </sheetData>
  <mergeCells count="7">
    <mergeCell ref="H111:J111"/>
    <mergeCell ref="A2:B2"/>
    <mergeCell ref="C2:G2"/>
    <mergeCell ref="H2:L2"/>
    <mergeCell ref="A1:L1"/>
    <mergeCell ref="H110:J110"/>
    <mergeCell ref="B11:L11"/>
  </mergeCells>
  <phoneticPr fontId="2" type="noConversion"/>
  <pageMargins left="0.41" right="0.27559055118110237" top="0.43307086614173229" bottom="0.17" header="0.31496062992125984" footer="0.19"/>
  <pageSetup paperSize="9" scale="99" fitToHeight="0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Etap_II</vt:lpstr>
      <vt:lpstr>Etap_II!Obszar_wydruku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Anna Januszczak-Deredas</cp:lastModifiedBy>
  <cp:lastPrinted>2026-03-10T07:26:35Z</cp:lastPrinted>
  <dcterms:created xsi:type="dcterms:W3CDTF">2019-04-17T10:52:29Z</dcterms:created>
  <dcterms:modified xsi:type="dcterms:W3CDTF">2026-03-11T07:27:28Z</dcterms:modified>
</cp:coreProperties>
</file>